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https://skupinahse-my.sharepoint.com/personal/aljasab_dem_si/Documents/Namizje/"/>
    </mc:Choice>
  </mc:AlternateContent>
  <xr:revisionPtr revIDLastSave="34" documentId="13_ncr:1_{E6DC2009-952B-408E-ABA6-49ADAF6BE658}" xr6:coauthVersionLast="47" xr6:coauthVersionMax="47" xr10:uidLastSave="{D45EBB07-64FE-4DD2-9C28-234F4F04B571}"/>
  <bookViews>
    <workbookView xWindow="28680" yWindow="-120" windowWidth="29040" windowHeight="15720" tabRatio="762" xr2:uid="{00000000-000D-0000-FFFF-FFFF00000000}"/>
  </bookViews>
  <sheets>
    <sheet name="SKLOP-1" sheetId="27" r:id="rId1"/>
    <sheet name="SKLOP-2" sheetId="30" r:id="rId2"/>
  </sheets>
  <externalReferences>
    <externalReference r:id="rId3"/>
    <externalReference r:id="rId4"/>
    <externalReference r:id="rId5"/>
  </externalReferences>
  <definedNames>
    <definedName name="aaaaaa">[1]EDT2019!#REF!</definedName>
    <definedName name="Baza_skupina">'[2]PLAN INVESTICIJ'!$F$6:$F$151</definedName>
    <definedName name="Naziv">[3]EDT2019!#REF!</definedName>
    <definedName name="Naziv2">[3]EDT2019!#REF!</definedName>
    <definedName name="Proces">[3]EDT2019!#REF!</definedName>
    <definedName name="SENG2019_VVZP_REK">[1]EDT2019!#REF!</definedName>
    <definedName name="Sifra">[3]EDT2019!#REF!</definedName>
    <definedName name="SUM_2019">'[2]PLAN INVESTICIJ'!$L$6:$L$151</definedName>
    <definedName name="Veljaven">[3]EDT2019!#REF!</definedName>
    <definedName name="Verzija">[3]EDT2019!#REF!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8" i="30" l="1"/>
  <c r="H5" i="30"/>
  <c r="H6" i="30"/>
  <c r="H7" i="30"/>
  <c r="H8" i="30"/>
  <c r="H9" i="30"/>
  <c r="H10" i="30"/>
  <c r="H11" i="30"/>
  <c r="H12" i="30"/>
  <c r="H13" i="30"/>
  <c r="H14" i="30"/>
  <c r="H15" i="30"/>
  <c r="H16" i="30"/>
  <c r="H17" i="30"/>
  <c r="H4" i="30"/>
  <c r="H20" i="27"/>
  <c r="H5" i="27"/>
  <c r="H6" i="27"/>
  <c r="H7" i="27"/>
  <c r="H8" i="27"/>
  <c r="H9" i="27"/>
  <c r="H10" i="27"/>
  <c r="H11" i="27"/>
  <c r="H12" i="27"/>
  <c r="H13" i="27"/>
  <c r="H14" i="27"/>
  <c r="H15" i="27"/>
  <c r="H16" i="27"/>
  <c r="H17" i="27"/>
  <c r="H18" i="27"/>
  <c r="H19" i="27"/>
  <c r="H4" i="27"/>
</calcChain>
</file>

<file path=xl/sharedStrings.xml><?xml version="1.0" encoding="utf-8"?>
<sst xmlns="http://schemas.openxmlformats.org/spreadsheetml/2006/main" count="144" uniqueCount="88">
  <si>
    <t>Keson za prevoz</t>
  </si>
  <si>
    <t>Koši za ločevanje odpadkov</t>
  </si>
  <si>
    <t>Stoli</t>
  </si>
  <si>
    <t>Lovilna posoda, za IBC sode</t>
  </si>
  <si>
    <t>Omara za nevarne snovi</t>
  </si>
  <si>
    <t>Ekološki komplet (mali)</t>
  </si>
  <si>
    <t>Zabojniki za ločeno zbiranje odpadkov (pisarniški)</t>
  </si>
  <si>
    <t>Specifikacije</t>
  </si>
  <si>
    <t>Količina</t>
  </si>
  <si>
    <t>EM</t>
  </si>
  <si>
    <t>kos</t>
  </si>
  <si>
    <t>Stol pisarniški</t>
  </si>
  <si>
    <t>Transportni voziček za jeklenke, za viličarje</t>
  </si>
  <si>
    <t>Posoda lovilna</t>
  </si>
  <si>
    <t>Posoda za zaoljene krpe</t>
  </si>
  <si>
    <t>Univerzalni ekološki mobilni kontejnerji</t>
  </si>
  <si>
    <r>
      <rPr>
        <b/>
        <sz val="11"/>
        <color theme="1"/>
        <rFont val="Calibri"/>
        <family val="2"/>
        <charset val="238"/>
        <scheme val="minor"/>
      </rPr>
      <t>Specifikacije: Z</t>
    </r>
    <r>
      <rPr>
        <sz val="11"/>
        <color theme="1"/>
        <rFont val="Calibri"/>
        <family val="2"/>
        <charset val="238"/>
        <scheme val="minor"/>
      </rPr>
      <t xml:space="preserve">a varno skladiščenjein prevoz tekočih stvari v embalaži/200l.sodu. Zlaganje na dva nivoja. Vroče cinkana, možnost priključitve ozemljitve. Mobilna naprava mora imeti možnost ograditve, prosti zdrsu ali padcu embalaže iz lovilne posode. Možnost prevoza 2 sodov hkrati. Zasnova naj omogoča prevoz kot palete s sodi. Konstrukcija naj omogoča možnost prevoza z velikim viličarjem do velikosti vilic do 5.ton in možnost prenosa z dvižnimi napravami. Površinska obdelava z vročim cinkanjem in prašno barvo v kombinaciji z vroče pocinkano rešetko. - </t>
    </r>
    <r>
      <rPr>
        <b/>
        <sz val="11"/>
        <color theme="1"/>
        <rFont val="Calibri"/>
        <family val="2"/>
        <charset val="238"/>
        <scheme val="minor"/>
      </rPr>
      <t>Primer:</t>
    </r>
    <r>
      <rPr>
        <sz val="11"/>
        <color theme="1"/>
        <rFont val="Calibri"/>
        <family val="2"/>
        <charset val="238"/>
        <scheme val="minor"/>
      </rPr>
      <t xml:space="preserve"> (http://www.ims-adit.si/images/KATALOGI/MEVA_KATALOG_22.pdf) STRAN 170, TIP: 3576</t>
    </r>
  </si>
  <si>
    <r>
      <rPr>
        <b/>
        <sz val="11"/>
        <color theme="1"/>
        <rFont val="Calibri"/>
        <family val="2"/>
        <charset val="238"/>
        <scheme val="minor"/>
      </rPr>
      <t xml:space="preserve">Specifikacije: </t>
    </r>
    <r>
      <rPr>
        <sz val="11"/>
        <color theme="1"/>
        <rFont val="Calibri"/>
        <family val="2"/>
        <charset val="238"/>
        <scheme val="minor"/>
      </rPr>
      <t xml:space="preserve">Plastične lovilne posode za 2 IBC cisterni hkrati. Konstrukcija mora omogoča manipulacijo z velikimi viličarji do 5 ton, zaradi širokih vilic. Lovilna posoda mora vsebovati vroče cinkano rešetko.
</t>
    </r>
    <r>
      <rPr>
        <b/>
        <sz val="11"/>
        <color theme="1"/>
        <rFont val="Calibri"/>
        <family val="2"/>
        <charset val="238"/>
        <scheme val="minor"/>
      </rPr>
      <t>Primer: (</t>
    </r>
    <r>
      <rPr>
        <sz val="11"/>
        <color theme="1"/>
        <rFont val="Calibri"/>
        <family val="2"/>
        <charset val="238"/>
        <scheme val="minor"/>
      </rPr>
      <t>http://www.ims-adit.si/images/KATALOGI/MEVA_KATALOG_22.pdf), stran 179, tip 8173</t>
    </r>
  </si>
  <si>
    <r>
      <rPr>
        <b/>
        <sz val="11"/>
        <color theme="1"/>
        <rFont val="Calibri"/>
        <family val="2"/>
        <charset val="238"/>
        <scheme val="minor"/>
      </rPr>
      <t>Specifikacije:</t>
    </r>
    <r>
      <rPr>
        <sz val="11"/>
        <color theme="1"/>
        <rFont val="Calibri"/>
        <family val="2"/>
        <charset val="238"/>
        <scheme val="minor"/>
      </rPr>
      <t xml:space="preserve"> Kovinska vroče cinkana izvedba, za transport z viličarjem, možnost transporta in prenosa z dvižno napravo, za viličarje do velikosti 5t/odvisno od širine vilic,  voziček mora imeti varovalo za jeklenke. V primeru prenosa z viličarjem, mora imeti voziček ustrezno varovalo prosti zdrsu iz vilic viličarja. Voziček mora biti ustrezno označen po aktivni uredbi in pravilnikih. Priložena morajo biti navodila v Slovenskem jeziko, opravljen prvi pregled od pooblaščene institucije. Velikost vozička mora biti za max.število 4. jeklenk  Ø 250 mm.
</t>
    </r>
    <r>
      <rPr>
        <b/>
        <sz val="11"/>
        <color theme="1"/>
        <rFont val="Calibri"/>
        <family val="2"/>
        <charset val="238"/>
        <scheme val="minor"/>
      </rPr>
      <t>Primer:</t>
    </r>
    <r>
      <rPr>
        <sz val="11"/>
        <color theme="1"/>
        <rFont val="Calibri"/>
        <family val="2"/>
        <charset val="238"/>
        <scheme val="minor"/>
      </rPr>
      <t xml:space="preserve"> (http://www.ims-adit.si/images/KATALOGI/MEVA_KATALOG_22.pdf),  stran 248, tip 7228</t>
    </r>
  </si>
  <si>
    <r>
      <rPr>
        <b/>
        <sz val="11"/>
        <color theme="1"/>
        <rFont val="Calibri"/>
        <family val="2"/>
        <charset val="238"/>
        <scheme val="minor"/>
      </rPr>
      <t xml:space="preserve">Specifikacije: </t>
    </r>
    <r>
      <rPr>
        <sz val="11"/>
        <color theme="1"/>
        <rFont val="Calibri"/>
        <family val="2"/>
        <charset val="238"/>
        <scheme val="minor"/>
      </rPr>
      <t xml:space="preserve">Mali ekološki komplet 2:
- komplet shranjen v trpežnem PVC zaboju
- priporočljiv za manjše delavnice, kjer ni veliko nevarnih tekočin,
- enostavno ga shranimo na polico in ga izvlečemo kadar ga potrebujemo,
- Vpije lahko cca do 35l olja.
</t>
    </r>
    <r>
      <rPr>
        <b/>
        <sz val="11"/>
        <color theme="1"/>
        <rFont val="Calibri"/>
        <family val="2"/>
        <charset val="238"/>
        <scheme val="minor"/>
      </rPr>
      <t>Primer: (</t>
    </r>
    <r>
      <rPr>
        <sz val="11"/>
        <color theme="1"/>
        <rFont val="Calibri"/>
        <family val="2"/>
        <charset val="238"/>
        <scheme val="minor"/>
      </rPr>
      <t>http://www.ims-adit.si/images/KATALOGI/industrija_web.pdf),
Mali ekološki kompleti,MEK2</t>
    </r>
  </si>
  <si>
    <r>
      <rPr>
        <b/>
        <sz val="11"/>
        <color theme="1"/>
        <rFont val="Calibri"/>
        <family val="2"/>
        <charset val="238"/>
        <scheme val="minor"/>
      </rPr>
      <t>Specifikacije:</t>
    </r>
    <r>
      <rPr>
        <sz val="11"/>
        <color theme="1"/>
        <rFont val="Calibri"/>
        <family val="2"/>
        <charset val="238"/>
        <scheme val="minor"/>
      </rPr>
      <t xml:space="preserve"> Oblazinjen sedež in naslon. Možnost nalaganja.
</t>
    </r>
    <r>
      <rPr>
        <b/>
        <sz val="11"/>
        <color theme="1"/>
        <rFont val="Calibri"/>
        <family val="2"/>
        <charset val="238"/>
        <scheme val="minor"/>
      </rPr>
      <t xml:space="preserve">Primer: </t>
    </r>
    <r>
      <rPr>
        <sz val="11"/>
        <color theme="1"/>
        <rFont val="Calibri"/>
        <family val="2"/>
        <charset val="238"/>
        <scheme val="minor"/>
      </rPr>
      <t>ERGOLES 438, Ogrodje črno, barva blaga Urban 18.</t>
    </r>
  </si>
  <si>
    <r>
      <t>Specifikacije:</t>
    </r>
    <r>
      <rPr>
        <sz val="11"/>
        <color theme="1"/>
        <rFont val="Calibri"/>
        <family val="2"/>
        <charset val="238"/>
        <scheme val="minor"/>
      </rPr>
      <t xml:space="preserve"> Pisarniški stol, nosilnost do 110 kg, za osebe višine 150 - 190 cm, ergonomsko oblikovan sedež in naslon, poudarjena ledvena opora, tapeciran v kvalitetno blago,  multi mehanizem, ločena nastavitev naklona sedežnega dela, možnost prilagoditve sile nagiba, sedež in naslon nastavljiva po višini in naklonu, 2D ročna opirala, gumirana kolesa za mehko podlago, kvalitetno PVC podnožje.
</t>
    </r>
    <r>
      <rPr>
        <b/>
        <sz val="11"/>
        <color theme="1"/>
        <rFont val="Calibri"/>
        <family val="2"/>
        <charset val="238"/>
        <scheme val="minor"/>
      </rPr>
      <t>Primer:</t>
    </r>
    <r>
      <rPr>
        <sz val="11"/>
        <color theme="1"/>
        <rFont val="Calibri"/>
        <family val="2"/>
        <charset val="238"/>
        <scheme val="minor"/>
      </rPr>
      <t xml:space="preserve"> ERGOLES Beta Multi.</t>
    </r>
  </si>
  <si>
    <r>
      <t xml:space="preserve">Koš za odpadke s pepelnikom
</t>
    </r>
    <r>
      <rPr>
        <b/>
        <sz val="11"/>
        <color theme="1"/>
        <rFont val="Calibri"/>
        <family val="2"/>
        <charset val="238"/>
        <scheme val="minor"/>
      </rPr>
      <t>Specifikacije:</t>
    </r>
    <r>
      <rPr>
        <sz val="11"/>
        <color theme="1"/>
        <rFont val="Calibri"/>
        <family val="2"/>
        <charset val="238"/>
        <scheme val="minor"/>
      </rPr>
      <t xml:space="preserve">
-robustna konstrukcija iz pocinkane pločevine
-površinsko obdelan s prašno barvo
-opremljen s pokritim pepelnikom izpod katerega se nahaja podstavek za cigaretne ogorke
-možnost sidranja
-možnost zaklepanja
</t>
    </r>
    <r>
      <rPr>
        <b/>
        <sz val="11"/>
        <color theme="1"/>
        <rFont val="Calibri"/>
        <family val="2"/>
        <charset val="238"/>
        <scheme val="minor"/>
      </rPr>
      <t>Primer:</t>
    </r>
    <r>
      <rPr>
        <sz val="11"/>
        <color theme="1"/>
        <rFont val="Calibri"/>
        <family val="2"/>
        <charset val="238"/>
        <scheme val="minor"/>
      </rPr>
      <t xml:space="preserve"> (http://www.ims-adit.si/images/KATALOGI/MEVA_KATALOG_22.pdf), STRAN 109, TIP: 7340</t>
    </r>
  </si>
  <si>
    <t>Zap. št.</t>
  </si>
  <si>
    <t>Opis</t>
  </si>
  <si>
    <t>Ponujeno
proizvajalec/tip</t>
  </si>
  <si>
    <t>Cena na EM brez DDV</t>
  </si>
  <si>
    <t>Cena skupaj  brez DDV</t>
  </si>
  <si>
    <t>1.</t>
  </si>
  <si>
    <t>2.</t>
  </si>
  <si>
    <t>3.</t>
  </si>
  <si>
    <t>4.</t>
  </si>
  <si>
    <t>5.</t>
  </si>
  <si>
    <t>6.</t>
  </si>
  <si>
    <t>7.</t>
  </si>
  <si>
    <t>8.</t>
  </si>
  <si>
    <t>9.</t>
  </si>
  <si>
    <t>10.</t>
  </si>
  <si>
    <t>11.</t>
  </si>
  <si>
    <t>12.</t>
  </si>
  <si>
    <t>13.</t>
  </si>
  <si>
    <t>14.</t>
  </si>
  <si>
    <t>15.</t>
  </si>
  <si>
    <t>16.</t>
  </si>
  <si>
    <t>SKUPAJ V EUR BREZ DDV</t>
  </si>
  <si>
    <t>Že vstavljene formule v listi cen so ponudnikom v pomoč, vendar je ponudnik sam odgovoren za pravilnost in je dolžan preveriti ustreznost formul.</t>
  </si>
  <si>
    <t>Datum: ________________________________</t>
  </si>
  <si>
    <t>Mobilna lovilna posoda za nevarne snovi v 200L sodih</t>
  </si>
  <si>
    <t>Lovilna posoda za 200L sode</t>
  </si>
  <si>
    <t>Lovilne posode za pretakanje (manjše prestrezne posode)</t>
  </si>
  <si>
    <r>
      <rPr>
        <b/>
        <sz val="11"/>
        <color theme="1"/>
        <rFont val="Calibri"/>
        <family val="2"/>
        <charset val="238"/>
        <scheme val="minor"/>
      </rPr>
      <t>Specifikacije:</t>
    </r>
    <r>
      <rPr>
        <sz val="11"/>
        <color theme="1"/>
        <rFont val="Calibri"/>
        <family val="2"/>
        <charset val="238"/>
        <scheme val="minor"/>
      </rPr>
      <t xml:space="preserve"> Multiblock (MPD) mehanizem z možnostjo blokiranja v štirih položajih; Nastavljanje jakosti pritiska nagiba hrbtišča glede na težo uporabnika; Monolitna lesena školjka v enem delu; Ročna opirala kovinska kromirana, zgoraj tapecirana; Kovinsko kromirano podnožje; Gumirana kolesa za trde podlage; Tapeciranje: črno naravno usnje; Nosilnost 110 kg; Dimenzije: -višina sedala od 44 cm do 54 cm - globina sedala 50 cm - širina sedala 52 cm - višina hrbtišča 70 cm - širina hrbtišča spodaj 51 cm, zgoraj 44 cm.
</t>
    </r>
    <r>
      <rPr>
        <b/>
        <sz val="11"/>
        <color theme="1"/>
        <rFont val="Calibri"/>
        <family val="2"/>
        <charset val="238"/>
        <scheme val="minor"/>
      </rPr>
      <t xml:space="preserve">Primer: </t>
    </r>
    <r>
      <rPr>
        <sz val="11"/>
        <color theme="1"/>
        <rFont val="Calibri"/>
        <family val="2"/>
        <charset val="238"/>
        <scheme val="minor"/>
      </rPr>
      <t>Pisarniški fotelj President (HP Hit Preless)</t>
    </r>
  </si>
  <si>
    <r>
      <t xml:space="preserve"> Specifikacije: </t>
    </r>
    <r>
      <rPr>
        <sz val="11"/>
        <color theme="1"/>
        <rFont val="Calibri"/>
        <family val="2"/>
        <charset val="238"/>
        <scheme val="minor"/>
      </rPr>
      <t xml:space="preserve">Naslon za glavo, nastavljiv po višini in kotu; Naslon za roke, 4D – nastavitev višine, širine, globine in kota; Sedišče, pena z visoko gostoto, prešita z  usnjem visoke kakovosti; Ledvena opora, dinamična ledvena opora (avtomatska prilagoditev glede na težo uporabnika);Nosilnost od 145 kg do 150 kg; Kolesa: srednje kromirana plastična kolesa premera 60mm; Razpon telesne višine: od 170 do 195 cm (brez naslonjala za glavo do 210 cm); Neto teža: od 25kg do 27kg; </t>
    </r>
    <r>
      <rPr>
        <b/>
        <sz val="11"/>
        <color theme="1"/>
        <rFont val="Calibri"/>
        <family val="2"/>
        <charset val="238"/>
        <scheme val="minor"/>
      </rPr>
      <t xml:space="preserve">
Primer: </t>
    </r>
    <r>
      <rPr>
        <sz val="11"/>
        <color theme="1"/>
        <rFont val="Calibri"/>
        <family val="2"/>
        <charset val="238"/>
        <scheme val="minor"/>
      </rPr>
      <t>ERGOVISION SMART DELUXE  (https://www.ergovision-office.com/smart-deluxe/)</t>
    </r>
  </si>
  <si>
    <t>Stol - Delovni pisarniški stol synchro/ vrtiljak</t>
  </si>
  <si>
    <t>Stol - Konferenčni stol/4 noge</t>
  </si>
  <si>
    <t>Stol - Konferenčni stol/vrtiljak na kolesih</t>
  </si>
  <si>
    <t>Stol - Delovni stol 24/7 na kolesih - profesionalni dispečerski stol</t>
  </si>
  <si>
    <t>Stol - Aktivni delovni pisarniški stol/ vrtiljak</t>
  </si>
  <si>
    <t>Dobava in montaža stolov ter  pohištva DDP naročnik</t>
  </si>
  <si>
    <t>storitev</t>
  </si>
  <si>
    <r>
      <t xml:space="preserve">Specifikacije: </t>
    </r>
    <r>
      <rPr>
        <sz val="11"/>
        <color theme="1"/>
        <rFont val="Calibri"/>
        <family val="2"/>
        <charset val="238"/>
        <scheme val="minor"/>
      </rPr>
      <t>Močan synchro mehanizem (npr. Donati) z nastavljivo jakostjo pritiska nagiba naslona glede na težo uporabnika, vklop/izklop, več pozicij; naslon v črni mreži, ergonomsko oblikovan, nastavljiv po višini, PP okvir naslona kot držalo za premik stola; sedež ergonomske oblike, spredaj zaobljen navzdol, tapeciran v tehnično tkanino Bombay višje kakovosti v črni barvi; ergonomsko oblikovan PU odlitek pene višine 5 cm/večje gostote za trajnejšo uporabo; 3D nastavljiva ročna opirala z mehko PU zgornjo oblogo/kovinski kromiran nosilec opirala; pomik sedeža po globini, več stop pozicij; nastavljiva opora ledvenega dela v hrbtišču naslona; kovinsko kromirano podnožje s gumirani kolesi za trdo podlago; nosilnost do 120 kg; liftomat - za standardne višine ljudi 165-190 cm, dimenzije: - višina sedala od 45-56 cm, - globina sedala 44-50 cm, - širina sedala 50 cm - višina hrbtišča nastavitev 56-63 cm, višina stola 97-107 cm. Garancija stol 5 let, blago 2 leti</t>
    </r>
    <r>
      <rPr>
        <b/>
        <sz val="11"/>
        <color theme="1"/>
        <rFont val="Calibri"/>
        <family val="2"/>
        <charset val="238"/>
        <scheme val="minor"/>
      </rPr>
      <t xml:space="preserve">
Primer:</t>
    </r>
    <r>
      <rPr>
        <sz val="11"/>
        <color theme="1"/>
        <rFont val="Calibri"/>
        <family val="2"/>
        <charset val="238"/>
        <scheme val="minor"/>
      </rPr>
      <t xml:space="preserve"> Ergoles Sonic brez naglavnega naslona, krom podnožje, blago bombay črn</t>
    </r>
  </si>
  <si>
    <r>
      <t>Specifikacije:</t>
    </r>
    <r>
      <rPr>
        <sz val="11"/>
        <color theme="1"/>
        <rFont val="Calibri"/>
        <family val="2"/>
        <charset val="238"/>
        <scheme val="minor"/>
      </rPr>
      <t xml:space="preserve"> Konferenčni stol 4 noge, brez ročnih opiral; tapeciran v tehnično tkanino Bombay višje kakovosti, modre barve po barvni karti; lesena ergonomska osnova sedeža in naslona za tapeciranje, pvc pokrov hrbtišča;  kvalitetna podložna pena večje gostote; kvalitetno kovinsko kromirano podnožje/ovalen profil podnožja;  nakladalen stol. Dimenzije: višina sedeža 48 cm, širina stola 53 cm, višina stola 80 cm. Garancija stol 3 leta, blago 2 leti</t>
    </r>
    <r>
      <rPr>
        <b/>
        <sz val="11"/>
        <color theme="1"/>
        <rFont val="Calibri"/>
        <family val="2"/>
        <charset val="238"/>
        <scheme val="minor"/>
      </rPr>
      <t xml:space="preserve">
Primer: </t>
    </r>
    <r>
      <rPr>
        <sz val="11"/>
        <color theme="1"/>
        <rFont val="Calibri"/>
        <family val="2"/>
        <charset val="238"/>
        <scheme val="minor"/>
      </rPr>
      <t>Ergoles model 438 tapeciran, ogrodje kromirano, blago Bombay - moder.</t>
    </r>
  </si>
  <si>
    <r>
      <t>Specifikacije:</t>
    </r>
    <r>
      <rPr>
        <sz val="11"/>
        <color theme="1"/>
        <rFont val="Calibri"/>
        <family val="2"/>
        <charset val="238"/>
        <scheme val="minor"/>
      </rPr>
      <t xml:space="preserve"> Konferenčni fotelj na kolesih z alu podnožjem 640 mm/visoka gumi kolesi/65 mm; naslon v črni mreži, PP okvir naslona kot prijemalo za premik stola ergonomsko oblikovan sedež in naslon, poudarjena ledvena opora, tapeciran v kvalitetno blago,  multi mehanizem, ločena nastavitev naklona sedežnega dela, možnost prilagoditve sile nagiba, sedež in naslon nastavljiva po višini in naklonu, pvc ročna opirala, gumirana kolesa za trdo podlago. Dimenzije: višina sedeža 44-52 cm, širina stola 54 cm, višina stola 84-92 cm. Garancija stol 5 let, blago 2 leti</t>
    </r>
    <r>
      <rPr>
        <b/>
        <sz val="11"/>
        <color theme="1"/>
        <rFont val="Calibri"/>
        <family val="2"/>
        <charset val="238"/>
        <scheme val="minor"/>
      </rPr>
      <t xml:space="preserve">
Primer: </t>
    </r>
    <r>
      <rPr>
        <sz val="11"/>
        <color theme="1"/>
        <rFont val="Calibri"/>
        <family val="2"/>
        <charset val="238"/>
        <scheme val="minor"/>
      </rPr>
      <t>Ergoles Sonic, konferenčni stol na kolesih/alu podnožje.</t>
    </r>
  </si>
  <si>
    <r>
      <t>Specifikacije:</t>
    </r>
    <r>
      <rPr>
        <sz val="11"/>
        <color theme="1"/>
        <rFont val="Calibri"/>
        <family val="2"/>
        <charset val="238"/>
        <scheme val="minor"/>
      </rPr>
      <t xml:space="preserve"> Profesionalni delovni fotelj za 24/7 uporabo; močan in stabilen jeklen okvir z dvižnim mehanizmom nastavljiv 44/55 cm; komfortno debelejše oblazinjenje v tkanino H24 po izbiri/negorljiva; nagibni multiblock mehanizem stola, v 6 stop pozicijah, nagib stola - 4° to +16°; statična obremenitev stola do 200 kg; v pomik sedeža po globini/10 cm; nastavljiva ledvena opora; 3D nastavljiv naslon za glavo/oblazinjenje v usnje/pomik 10 cm;  nastavljiva 3D ročna opirala z mehko PU oblogo, kovinski nosilec opirala; 5 točkovno Alu podnožje/poliran aluminij/gumi kolesa 50 mm; dimenzije: višina sedeža 44-55 cm, širina sedeža 51 cm, višina stola 81-91 cm. Skladno standardu CATAS/TÜV-SÜD za stole 24H/7. 5 letna garancija na sestavne dele stola in oblazinjenje pri 24/7 uporabi.     </t>
    </r>
    <r>
      <rPr>
        <b/>
        <sz val="11"/>
        <color theme="1"/>
        <rFont val="Calibri"/>
        <family val="2"/>
        <charset val="238"/>
        <scheme val="minor"/>
      </rPr>
      <t xml:space="preserve">                                                                                                                                                                                      
Primer: </t>
    </r>
    <r>
      <rPr>
        <sz val="11"/>
        <color theme="1"/>
        <rFont val="Calibri"/>
        <family val="2"/>
        <charset val="238"/>
        <scheme val="minor"/>
      </rPr>
      <t>Throna K24 SLS - 24h professional</t>
    </r>
  </si>
  <si>
    <r>
      <t>Specifikacije:</t>
    </r>
    <r>
      <rPr>
        <sz val="11"/>
        <color theme="1"/>
        <rFont val="Calibri"/>
        <family val="2"/>
        <charset val="238"/>
        <scheme val="minor"/>
      </rPr>
      <t xml:space="preserve"> Ergonomski stol s gibljivim sedež nastavljiv po višini s patentirano vzmetno tehnologijo gibanja za aktivno sedenje. Sedež dodatno ergonomsko obložen za večjo udobje sedenja. Ergonomski naslon posnema obliko hrbtenice in sledi sedenju za optimalno oporo. Po višini nastavljiv naslon in opirala. Tapeciran v tekstilno usnje - črne barve. Obložena ročna opirala. Kovinsko ogrodje črno s kovinskim podnožjem in gumi kolesi za trdo podlago; obremenitev stola do 110 kg; standardni liftomat - za višine ljudi 160-190 cm. Dimenzije stola (širina x globina x višina): 63cm x 63cm x 104-126cm. Garancija stol 3 leta, blago 1 leto.</t>
    </r>
    <r>
      <rPr>
        <b/>
        <sz val="11"/>
        <color theme="1"/>
        <rFont val="Calibri"/>
        <family val="2"/>
        <charset val="238"/>
        <scheme val="minor"/>
      </rPr>
      <t xml:space="preserve"> 
Primer:</t>
    </r>
    <r>
      <rPr>
        <sz val="11"/>
        <color theme="1"/>
        <rFont val="Calibri"/>
        <family val="2"/>
        <charset val="238"/>
        <scheme val="minor"/>
      </rPr>
      <t xml:space="preserve"> Spinalis Apollo, aktiven delovni stol, črno podnožje, blago črna rena.
</t>
    </r>
  </si>
  <si>
    <r>
      <rPr>
        <sz val="11"/>
        <color theme="1"/>
        <rFont val="Calibri"/>
        <family val="2"/>
        <charset val="238"/>
        <scheme val="minor"/>
      </rPr>
      <t>Cena vključuje vse stroške DDP objekt naročnika</t>
    </r>
    <r>
      <rPr>
        <b/>
        <sz val="11"/>
        <color theme="1"/>
        <rFont val="Calibri"/>
        <family val="2"/>
        <charset val="238"/>
        <scheme val="minor"/>
      </rPr>
      <t xml:space="preserve">
</t>
    </r>
  </si>
  <si>
    <t>PREDRAČUN ZA SKLOP 1 - OPREMA ZA PISARNE</t>
  </si>
  <si>
    <r>
      <t xml:space="preserve">Koš za ločevanje odpadkov
</t>
    </r>
    <r>
      <rPr>
        <b/>
        <sz val="11"/>
        <color theme="1"/>
        <rFont val="Calibri"/>
        <family val="2"/>
        <charset val="238"/>
        <scheme val="minor"/>
      </rPr>
      <t>Specifikacije:</t>
    </r>
    <r>
      <rPr>
        <sz val="11"/>
        <color theme="1"/>
        <rFont val="Calibri"/>
        <family val="2"/>
        <charset val="238"/>
        <scheme val="minor"/>
      </rPr>
      <t xml:space="preserve">
-dvojna izvedba
-volumen 2 x 30l +-10%
-površinsko obdelan z nerjavečim jeklom
-plastični zamenljivi vložki
</t>
    </r>
    <r>
      <rPr>
        <b/>
        <sz val="11"/>
        <color theme="1"/>
        <rFont val="Calibri"/>
        <family val="2"/>
        <charset val="238"/>
        <scheme val="minor"/>
      </rPr>
      <t>Primer:</t>
    </r>
    <r>
      <rPr>
        <sz val="11"/>
        <color theme="1"/>
        <rFont val="Calibri"/>
        <family val="2"/>
        <charset val="238"/>
        <scheme val="minor"/>
      </rPr>
      <t xml:space="preserve"> (http://www.ims-adit.si/images/KATALOGI/MEVA_KATALOG_22.pdf), STRAN 102, TIP: 7157</t>
    </r>
  </si>
  <si>
    <r>
      <t xml:space="preserve">Lovilna posoda s plastično rešetko cca 220l
</t>
    </r>
    <r>
      <rPr>
        <b/>
        <sz val="11"/>
        <color theme="1"/>
        <rFont val="Calibri"/>
        <family val="2"/>
        <charset val="238"/>
        <scheme val="minor"/>
      </rPr>
      <t>Specifikacije:</t>
    </r>
    <r>
      <rPr>
        <sz val="11"/>
        <color theme="1"/>
        <rFont val="Calibri"/>
        <family val="2"/>
        <charset val="238"/>
        <scheme val="minor"/>
      </rPr>
      <t xml:space="preserve">
-za 2 soda 200l
-iz polietilena
-visoka kemična odpornost
-plastična rešetka
-lahko se postavi neposredno na tla
-ima vgrajene reže za viličarja
-nosilnost od 550kg do 1000kg
-volumen od 220l do 440l
</t>
    </r>
    <r>
      <rPr>
        <b/>
        <sz val="11"/>
        <color theme="1"/>
        <rFont val="Calibri"/>
        <family val="2"/>
        <charset val="238"/>
        <scheme val="minor"/>
      </rPr>
      <t xml:space="preserve">Primer: </t>
    </r>
    <r>
      <rPr>
        <sz val="11"/>
        <color theme="1"/>
        <rFont val="Calibri"/>
        <family val="2"/>
        <charset val="238"/>
        <scheme val="minor"/>
      </rPr>
      <t>(http://www.ims-adit.si/images/KATALOGI/MEVA_KATALOG_22.pdf STRAN 178), TIP: 8200</t>
    </r>
  </si>
  <si>
    <r>
      <t xml:space="preserve">Lovilna kad z rešetko
</t>
    </r>
    <r>
      <rPr>
        <b/>
        <sz val="11"/>
        <color theme="1"/>
        <rFont val="Calibri"/>
        <family val="2"/>
        <charset val="238"/>
        <scheme val="minor"/>
      </rPr>
      <t>Specifikacije:</t>
    </r>
    <r>
      <rPr>
        <sz val="11"/>
        <color theme="1"/>
        <rFont val="Calibri"/>
        <family val="2"/>
        <charset val="238"/>
        <scheme val="minor"/>
      </rPr>
      <t xml:space="preserve">
-mere cca 600 x 400 +-20%
-volumen od 20l do 25l
-nosilnost  od 50kg do 70kg
</t>
    </r>
    <r>
      <rPr>
        <b/>
        <sz val="11"/>
        <color theme="1"/>
        <rFont val="Calibri"/>
        <family val="2"/>
        <charset val="238"/>
        <scheme val="minor"/>
      </rPr>
      <t>Primer:</t>
    </r>
    <r>
      <rPr>
        <sz val="11"/>
        <color theme="1"/>
        <rFont val="Calibri"/>
        <family val="2"/>
        <charset val="238"/>
        <scheme val="minor"/>
      </rPr>
      <t xml:space="preserve"> (http://www.ims-adit.si/images/KATALOGI/MEVA_KATALOG_22.pdf), STRAN 184, TIP: 7569</t>
    </r>
  </si>
  <si>
    <r>
      <t xml:space="preserve">Lovilna posoda s plastično rešetko cca 220l
</t>
    </r>
    <r>
      <rPr>
        <b/>
        <sz val="11"/>
        <color theme="1"/>
        <rFont val="Calibri"/>
        <family val="2"/>
        <charset val="238"/>
        <scheme val="minor"/>
      </rPr>
      <t>Specifikacije:</t>
    </r>
    <r>
      <rPr>
        <sz val="11"/>
        <color theme="1"/>
        <rFont val="Calibri"/>
        <family val="2"/>
        <charset val="238"/>
        <scheme val="minor"/>
      </rPr>
      <t xml:space="preserve">
-za 4 sode 200l
-iz polietilena
-visoka kemična odpornost
-plastična rešetka
-lahko se postavi neposredno na tla
-ima vgrajene reže za viličarja
-nosilnost od 1100kg do 2000kg
-volumen od 220l do 440l
</t>
    </r>
    <r>
      <rPr>
        <b/>
        <sz val="11"/>
        <color theme="1"/>
        <rFont val="Calibri"/>
        <family val="2"/>
        <charset val="238"/>
        <scheme val="minor"/>
      </rPr>
      <t>Primer:</t>
    </r>
    <r>
      <rPr>
        <sz val="11"/>
        <color theme="1"/>
        <rFont val="Calibri"/>
        <family val="2"/>
        <charset val="238"/>
        <scheme val="minor"/>
      </rPr>
      <t xml:space="preserve"> (http://www.ims-adit.si/images/KATALOGI/MEVA_KATALOG_22.pdf), STRAN 178, TIP: 8203</t>
    </r>
  </si>
  <si>
    <r>
      <rPr>
        <b/>
        <sz val="11"/>
        <color theme="1"/>
        <rFont val="Calibri"/>
        <family val="2"/>
        <charset val="238"/>
        <scheme val="minor"/>
      </rPr>
      <t>Specifikacije:</t>
    </r>
    <r>
      <rPr>
        <sz val="11"/>
        <color theme="1"/>
        <rFont val="Calibri"/>
        <family val="2"/>
        <charset val="238"/>
        <scheme val="minor"/>
      </rPr>
      <t xml:space="preserve"> Varnostna omara je namenjena za varno shranjevanje raznih kemikalij. Omara je dvostenske izvedbe. Odpiranje navzven. Dvokrilna vrata. Prostor med stenama je zapolnjen z lahkim mineralnim polnilom po DIN 4102 (EN 13501-1). Omara je opremljena z dovodno in odvodno prezračevalno odprtino. Zaklepanje: Trosmerni zaporni mehanizem zaklepa varnostna mehanska ključavnica.
Notranja oprema:
- 4 prestavljive perforirane police, prestavljive po višini v razmaku približno 30 +/-5mm,
- Na dnu je lovilno korito približne dimenzije 400 +/-5mm x 810 +/-5mm x 380 +/-5mm mm (V x Š x G) - volumen 123 +/-5l,
- Dimenzije omare 1950+/-5mm × 930+/-5mm × 53+/-5mm (V×Š×G/mm),
Priložiti potrebno navodila za uporabo, izjava o skladnosti in ustrezne certifikate.
</t>
    </r>
    <r>
      <rPr>
        <b/>
        <sz val="11"/>
        <color theme="1"/>
        <rFont val="Calibri"/>
        <family val="2"/>
        <charset val="238"/>
        <scheme val="minor"/>
      </rPr>
      <t>Primer:</t>
    </r>
    <r>
      <rPr>
        <sz val="11"/>
        <color theme="1"/>
        <rFont val="Calibri"/>
        <family val="2"/>
        <charset val="238"/>
        <scheme val="minor"/>
      </rPr>
      <t xml:space="preserve"> (https://primat.si/omare-in-regali/omare-za-kemikalije.aspx)</t>
    </r>
  </si>
  <si>
    <r>
      <rPr>
        <b/>
        <sz val="11"/>
        <color theme="1"/>
        <rFont val="Calibri"/>
        <family val="2"/>
        <charset val="238"/>
        <scheme val="minor"/>
      </rPr>
      <t>Specifikacije:</t>
    </r>
    <r>
      <rPr>
        <sz val="11"/>
        <color theme="1"/>
        <rFont val="Calibri"/>
        <family val="2"/>
        <charset val="238"/>
        <scheme val="minor"/>
      </rPr>
      <t xml:space="preserve">
- zbiralni pladenj za shranjevanje, primeren za sode 4 x 200l,
- z rešetko, ki olajša manipulacijo s sodi,
- v celoti vroče cinkano,
- dimenzije: 1200+/-5mm x 1200+/-5mm x (160+/-5mm / skupna 260mm+/-5mm).
</t>
    </r>
    <r>
      <rPr>
        <b/>
        <sz val="11"/>
        <color theme="1"/>
        <rFont val="Calibri"/>
        <family val="2"/>
        <charset val="238"/>
        <scheme val="minor"/>
      </rPr>
      <t>Primer: (</t>
    </r>
    <r>
      <rPr>
        <sz val="11"/>
        <color theme="1"/>
        <rFont val="Calibri"/>
        <family val="2"/>
        <charset val="238"/>
        <scheme val="minor"/>
      </rPr>
      <t>http://www.ims-adit.si/images/KATALOGI/MEVA_KATALOG_22.pdf),
 stran kataloga 167, Lovilne posode z rešetkami, tip: 6077-Z</t>
    </r>
  </si>
  <si>
    <r>
      <rPr>
        <b/>
        <sz val="11"/>
        <color theme="1"/>
        <rFont val="Calibri"/>
        <family val="2"/>
        <charset val="238"/>
        <scheme val="minor"/>
      </rPr>
      <t>Specifikacije:</t>
    </r>
    <r>
      <rPr>
        <sz val="11"/>
        <color theme="1"/>
        <rFont val="Calibri"/>
        <family val="2"/>
        <charset val="238"/>
        <scheme val="minor"/>
      </rPr>
      <t xml:space="preserve">
- standardi: EPA 40 CFR 761,65; SPCC,NPDES,
- zg.premer: 152 +/-5cm,
- sp.premer: 125 +/-5cm,
- višina: 178 +/ 5cm,
- teža: 101,2 +/-5kg,
- maksimalna obremenitev: 2250+/-5kg,
- volumen : 2271 +/-5L.
</t>
    </r>
    <r>
      <rPr>
        <b/>
        <sz val="11"/>
        <color theme="1"/>
        <rFont val="Calibri"/>
        <family val="2"/>
        <charset val="238"/>
        <scheme val="minor"/>
      </rPr>
      <t>Primer: (</t>
    </r>
    <r>
      <rPr>
        <sz val="11"/>
        <color theme="1"/>
        <rFont val="Calibri"/>
        <family val="2"/>
        <charset val="238"/>
        <scheme val="minor"/>
      </rPr>
      <t>http://www.ims-adit.si/images/KATALOGI/industrija_web.pdf), Nadzorovanje razlitij, POLY OVERPACK 95; 1237-YE.</t>
    </r>
  </si>
  <si>
    <r>
      <rPr>
        <b/>
        <sz val="11"/>
        <color theme="1"/>
        <rFont val="Calibri"/>
        <family val="2"/>
        <charset val="238"/>
        <scheme val="minor"/>
      </rPr>
      <t>Specifikacije:</t>
    </r>
    <r>
      <rPr>
        <sz val="11"/>
        <color theme="1"/>
        <rFont val="Calibri"/>
        <family val="2"/>
        <charset val="238"/>
        <scheme val="minor"/>
      </rPr>
      <t xml:space="preserve">
- Za sanacijo in preprečevanje razlitij,
- Zagotavljanje standarda ISO14001,
- Primerno za industrijo,
- Dolga življenjska doba,
- Vsebina: Granulat, razmaščevalec, pivniki, krtača, omelo, brizglaka in navodila za uporabo. 
</t>
    </r>
    <r>
      <rPr>
        <b/>
        <sz val="11"/>
        <color theme="1"/>
        <rFont val="Calibri"/>
        <family val="2"/>
        <charset val="238"/>
        <scheme val="minor"/>
      </rPr>
      <t>Primer: (</t>
    </r>
    <r>
      <rPr>
        <sz val="11"/>
        <color theme="1"/>
        <rFont val="Calibri"/>
        <family val="2"/>
        <charset val="238"/>
        <scheme val="minor"/>
      </rPr>
      <t>http://www.ims-adit.si/images/KATALOGI/industrija_web.pdf), Ekološki kompleti, TIP II EK UNIVERZAL</t>
    </r>
  </si>
  <si>
    <r>
      <t xml:space="preserve">Posoda za razsuti tovor;
</t>
    </r>
    <r>
      <rPr>
        <b/>
        <sz val="11"/>
        <color theme="1"/>
        <rFont val="Calibri"/>
        <family val="2"/>
        <charset val="238"/>
        <scheme val="minor"/>
      </rPr>
      <t>Specifikacije:</t>
    </r>
    <r>
      <rPr>
        <sz val="11"/>
        <color theme="1"/>
        <rFont val="Calibri"/>
        <family val="2"/>
        <charset val="238"/>
        <scheme val="minor"/>
      </rPr>
      <t xml:space="preserve"> Volumen od 280 do 320 l; Višina od tal do prijemala med 900 in 1100 mm; Dolžina kesona 1100 do 1300 mm; Širina stremena za vpretje maksimalno 850 mm; Višina kesona od 500 do 700 mm; Višina do mesta razsutja od 300 do 500 mm; Širina kesona od 700 do 850 mm;
</t>
    </r>
    <r>
      <rPr>
        <b/>
        <sz val="11"/>
        <color theme="1"/>
        <rFont val="Calibri"/>
        <family val="2"/>
        <charset val="238"/>
        <scheme val="minor"/>
      </rPr>
      <t>Primer:</t>
    </r>
    <r>
      <rPr>
        <sz val="11"/>
        <color theme="1"/>
        <rFont val="Calibri"/>
        <family val="2"/>
        <charset val="238"/>
        <scheme val="minor"/>
      </rPr>
      <t xml:space="preserve"> Boscaro A-30 D</t>
    </r>
  </si>
  <si>
    <t>PREDRAČUN ZA SKLOP 2 - OPREMA ZA VAROVANJE OKOLJA</t>
  </si>
  <si>
    <t xml:space="preserve">Omara z vrati  - visoka pisarniška omara 80x40x203H, črni korpus/vrata </t>
  </si>
  <si>
    <t xml:space="preserve">Omara z vrati  - nizka pisarniška omara 80x40x78H, črni korpus/vrata </t>
  </si>
  <si>
    <t>Pokrov nizke omare - 80x40,5x2,5H/abs 2 mm</t>
  </si>
  <si>
    <t>Predalnik na kolesih 40x60x60H,  črn korpus/ličnice in pokrov, kov. metabox predali</t>
  </si>
  <si>
    <r>
      <t xml:space="preserve">Specifikacije: </t>
    </r>
    <r>
      <rPr>
        <sz val="11"/>
        <color theme="1"/>
        <rFont val="Calibri"/>
        <family val="2"/>
        <charset val="238"/>
        <scheme val="minor"/>
      </rPr>
      <t>Omara z vrati z regulirnimi nogicami višine 3 cm. Korpus omare in police črn iveral 18 mm, površina pisarniška, abs rob 2 mm. Vrata omare podobno kot obstoječe omare iveral, 18 mm abs/2 mm. Spone soft close zapiranje vrat. Fiksna polica na višini 75H, 3 premične police 18 mm, abs rob. Ročaji: dvovijačni alu/mat krom 150 mm, polkrožna oblika, luknje 128 mm. Ključavnica Siso, 2 ključa/preklopni. Garancija pohištvo: 2 leti. 
Primer:
https://kronospan-express.com/en_US/decors/view/kronodesign/standard/0344 
Kronospan češnja 0344 PR
Pohištvo je namenjeno dopolnjevanju obstoječe opreme.</t>
    </r>
    <r>
      <rPr>
        <b/>
        <sz val="11"/>
        <color theme="1"/>
        <rFont val="Calibri"/>
        <family val="2"/>
        <charset val="238"/>
        <scheme val="minor"/>
      </rPr>
      <t xml:space="preserve">
</t>
    </r>
  </si>
  <si>
    <r>
      <t xml:space="preserve">Specifikacije: </t>
    </r>
    <r>
      <rPr>
        <sz val="11"/>
        <color theme="1"/>
        <rFont val="Calibri"/>
        <family val="2"/>
        <charset val="238"/>
        <scheme val="minor"/>
      </rPr>
      <t>Omara z vrati z regulirnimi nogicami višine 3 cm. Korpus omare in police črn iveral 18 mm, površina pisarniška, abs rob 2 mm. Vrata omare podobno kot obstoječe omare iveral, 18 mm abs/2 mm. Spone soft close zapiranje vrat. 1 premična polica 18 mm/abs rob. Ročaji: dvovijačni alu/mat krom 150 mm, polkrožna oblika, luknje 128 mm. Ključavnica Siso, 2 ključa/preklopni. Garancija pohištvo: 2 leti. 
Primer:
https://kronospan-express.com/en_US/decors/view/kronodesign/standard/0344 
Kronospan češnja 0344 PR</t>
    </r>
    <r>
      <rPr>
        <b/>
        <sz val="11"/>
        <color theme="1"/>
        <rFont val="Calibri"/>
        <family val="2"/>
        <charset val="238"/>
        <scheme val="minor"/>
      </rPr>
      <t xml:space="preserve">
</t>
    </r>
    <r>
      <rPr>
        <sz val="11"/>
        <color theme="1"/>
        <rFont val="Calibri"/>
        <family val="2"/>
        <charset val="238"/>
        <scheme val="minor"/>
      </rPr>
      <t>Pohištvo je namenjeno dopolnjevanju obstoječe opreme</t>
    </r>
    <r>
      <rPr>
        <b/>
        <sz val="11"/>
        <color theme="1"/>
        <rFont val="Calibri"/>
        <family val="2"/>
        <charset val="238"/>
        <scheme val="minor"/>
      </rPr>
      <t>.</t>
    </r>
  </si>
  <si>
    <r>
      <t xml:space="preserve">Specifikacije: </t>
    </r>
    <r>
      <rPr>
        <sz val="11"/>
        <color theme="1"/>
        <rFont val="Calibri"/>
        <family val="2"/>
        <charset val="238"/>
        <scheme val="minor"/>
      </rPr>
      <t xml:space="preserve">Pokrov nizke omare, enaki dekor kot mizne plošče - debelina 25 mm/abs 2 mm.                   Garancija pohištvo: 2 leti. 
Primer:
https://kronospan-express.com/en_US/decors/view/kronodesign/standard/0344 
Kronospan češnja 0344 PR
Pohištvo je namenjeno dopolnjevanju obstoječe opreme.
</t>
    </r>
  </si>
  <si>
    <r>
      <t xml:space="preserve">Specifikacije: </t>
    </r>
    <r>
      <rPr>
        <sz val="11"/>
        <color theme="1"/>
        <rFont val="Calibri"/>
        <family val="2"/>
        <charset val="238"/>
        <scheme val="minor"/>
      </rPr>
      <t>Mobilni predalniki s tremi (3) enakimi predali po višini, na kolesih fi 50/črna. Korpus predalnika črn iveral 18 mm, površina pisarniška, abs rob. Ličnice predalov podobno kot obstoječe omare iveral, 18 mm abs/2 mm. Pokrov predalnika  25 mm/abs 2 mm. Ročaji: dvovijačni alu/mat krom 150 mm, polkrožna oblika, luknje 128 mm. Ključavnica Siso, 2 ključa/preklopni. Garancija pohištvo: 2 leti.</t>
    </r>
    <r>
      <rPr>
        <b/>
        <sz val="11"/>
        <color theme="1"/>
        <rFont val="Calibri"/>
        <family val="2"/>
        <charset val="238"/>
        <scheme val="minor"/>
      </rPr>
      <t xml:space="preserve"> 
Primer:
</t>
    </r>
    <r>
      <rPr>
        <sz val="11"/>
        <color theme="1"/>
        <rFont val="Calibri"/>
        <family val="2"/>
        <charset val="238"/>
        <scheme val="minor"/>
      </rPr>
      <t xml:space="preserve">https://kronospan-express.com/en_US/decors/view/kronodesign/standard/0344 
Kronospan češnja 0344 PR
Pohištvo je namenjeno dopolnjevanju obstoječe opreme.
</t>
    </r>
    <r>
      <rPr>
        <b/>
        <sz val="11"/>
        <color theme="1"/>
        <rFont val="Calibri"/>
        <family val="2"/>
        <charset val="238"/>
        <scheme val="minor"/>
      </rPr>
      <t xml:space="preserve">
</t>
    </r>
  </si>
  <si>
    <r>
      <t xml:space="preserve">Specifikacije: </t>
    </r>
    <r>
      <rPr>
        <sz val="11"/>
        <color theme="1"/>
        <rFont val="Calibri"/>
        <family val="2"/>
        <charset val="238"/>
        <scheme val="minor"/>
      </rPr>
      <t>Mizne plošče - iveral dekor podoben kot obstoječe mize, debeline 25 mm/abs 2 mm, pisarniška struktura površine. Stabilno kovinsko T podnožje, višine 71,5 cm, širina noge 60 cm, suhoprašnato barvano v črni strukturni barvi s površino odporna na praske. Kovinski veznik ustrezne dolžine s kanalom za kable, kovinski snemljivi perforirani dekorativni pokrov noge kvadrat/krog, nastavljive nivelirne nogice za izravnavo na tla. Garancija pohištvo: 2 leti. 
Primer:
https://kronospan-express.com/en_US/decors/view/kronodesign/standard/0344 
Kronospan češnja 0344 PR
Pohištvo je namenjeno dopolnjevanju obstoječe opreme.</t>
    </r>
    <r>
      <rPr>
        <b/>
        <sz val="11"/>
        <color theme="1"/>
        <rFont val="Calibri"/>
        <family val="2"/>
        <charset val="238"/>
        <scheme val="minor"/>
      </rPr>
      <t xml:space="preserve">
</t>
    </r>
  </si>
  <si>
    <t>Pisalna miza 200x80x75H   25 mm/abs 2 mm, T - podnožje z veznikom, strukturne črne barve</t>
  </si>
  <si>
    <t>Pisalna miza 120x80x75H 25 mm/abs 2 mm, T - podnožje z veznikom, strukturne črne barve</t>
  </si>
  <si>
    <r>
      <t xml:space="preserve">Specifikacije: </t>
    </r>
    <r>
      <rPr>
        <sz val="11"/>
        <color theme="1"/>
        <rFont val="Calibri"/>
        <family val="2"/>
        <charset val="238"/>
        <scheme val="minor"/>
      </rPr>
      <t xml:space="preserve">Mizne plošče - iveral dekor podoben kot obstoječe mize, debeline 25 mm/abs 2 mm, pisarniška struktura površine. Stabilno kovinsko T podnožje, višine 71,5 cm, širina noge 60 cm, suhoprašnato barvano v črni strukturni barvi s površino odporna na praske. Kovinski veznik ustrezne dolžine s kanalom za kable, kovinski snemljivi perforirani dekorativni pokrov noge kvadrat/krog, nastavljive nivelirne nogice za izravnavo na tla. Garancija pohištvo: 2 leti. 
Primer:
https://kronospan-express.com/en_US/decors/view/kronodesign/standard/0344 
Kronospan češnja 0344 PR
Pohištvo je namenjeno dopolnjevanju obstoječe opreme.
</t>
    </r>
    <r>
      <rPr>
        <b/>
        <sz val="11"/>
        <color theme="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</si>
</sst>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1"/>
      <color theme="1"/>
      <name val="Calibri"/>
      <family val="2"/>
      <charset val="238"/>
      <scheme val="minor"/>
    </font>
    <font>
      <sz val="11"/>
      <color theme="1"/>
      <name val="Tahoma"/>
      <family val="2"/>
      <charset val="238"/>
    </font>
    <font>
      <sz val="8"/>
      <name val="Calibri"/>
      <family val="2"/>
      <charset val="238"/>
      <scheme val="minor"/>
    </font>
    <font>
      <b/>
      <sz val="11"/>
      <color theme="1"/>
      <name val="Calibri"/>
      <family val="2"/>
      <charset val="238"/>
      <scheme val="minor"/>
    </font>
    <font>
      <b/>
      <sz val="11"/>
      <name val="Calibri"/>
      <family val="2"/>
      <charset val="238"/>
      <scheme val="minor"/>
    </font>
    <font>
      <sz val="12"/>
      <color theme="1"/>
      <name val="Calibri"/>
      <family val="2"/>
      <charset val="238"/>
      <scheme val="minor"/>
    </font>
    <font>
      <b/>
      <sz val="12"/>
      <color theme="1"/>
      <name val="Calibri"/>
      <family val="2"/>
      <charset val="238"/>
      <scheme val="minor"/>
    </font>
  </fonts>
  <fills count="4">
    <fill>
      <patternFill patternType="none"/>
    </fill>
    <fill>
      <patternFill patternType="gray125"/>
    </fill>
    <fill>
      <patternFill patternType="solid">
        <fgColor theme="6" tint="0.79998168889431442"/>
        <bgColor indexed="64"/>
      </patternFill>
    </fill>
    <fill>
      <patternFill patternType="solid">
        <fgColor theme="0" tint="-4.9989318521683403E-2"/>
        <bgColor indexed="64"/>
      </patternFill>
    </fill>
  </fills>
  <borders count="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13">
    <xf numFmtId="0" fontId="0" fillId="0" borderId="0" xfId="0"/>
    <xf numFmtId="0" fontId="0" fillId="0" borderId="2" xfId="0" applyBorder="1" applyAlignment="1">
      <alignment vertical="top" wrapText="1"/>
    </xf>
    <xf numFmtId="0" fontId="4" fillId="0" borderId="2" xfId="0" applyFont="1" applyBorder="1" applyAlignment="1">
      <alignment vertical="top" wrapText="1"/>
    </xf>
    <xf numFmtId="0" fontId="5" fillId="2" borderId="2" xfId="0" applyFont="1" applyFill="1" applyBorder="1" applyAlignment="1">
      <alignment horizontal="center" vertical="center" wrapText="1"/>
    </xf>
    <xf numFmtId="4" fontId="5" fillId="2" borderId="2" xfId="0" applyNumberFormat="1" applyFont="1" applyFill="1" applyBorder="1" applyAlignment="1">
      <alignment horizontal="center" vertical="center" wrapText="1"/>
    </xf>
    <xf numFmtId="0" fontId="0" fillId="0" borderId="2" xfId="0" applyBorder="1" applyAlignment="1">
      <alignment horizontal="left" vertical="top" wrapText="1"/>
    </xf>
    <xf numFmtId="4" fontId="0" fillId="0" borderId="2" xfId="0" applyNumberFormat="1" applyBorder="1" applyAlignment="1">
      <alignment horizontal="left" vertical="top" wrapText="1"/>
    </xf>
    <xf numFmtId="0" fontId="6" fillId="0" borderId="0" xfId="0" applyFont="1" applyAlignment="1">
      <alignment wrapText="1"/>
    </xf>
    <xf numFmtId="4" fontId="7" fillId="3" borderId="2" xfId="0" applyNumberFormat="1" applyFont="1" applyFill="1" applyBorder="1" applyAlignment="1">
      <alignment horizontal="left" vertical="top" wrapText="1"/>
    </xf>
    <xf numFmtId="0" fontId="0" fillId="0" borderId="0" xfId="0" applyAlignment="1">
      <alignment wrapText="1"/>
    </xf>
    <xf numFmtId="0" fontId="4" fillId="0" borderId="0" xfId="0" applyFont="1"/>
    <xf numFmtId="4" fontId="7" fillId="3" borderId="1" xfId="0" applyNumberFormat="1" applyFont="1" applyFill="1" applyBorder="1" applyAlignment="1">
      <alignment horizontal="left" vertical="top" wrapText="1"/>
    </xf>
    <xf numFmtId="0" fontId="6" fillId="0" borderId="3" xfId="0" applyFont="1" applyBorder="1" applyAlignment="1">
      <alignment wrapText="1"/>
    </xf>
  </cellXfs>
  <cellStyles count="3">
    <cellStyle name="Navadno" xfId="0" builtinId="0"/>
    <cellStyle name="Navadno 3" xfId="2" xr:uid="{00000000-0005-0000-0000-000001000000}"/>
    <cellStyle name="Normal 2" xfId="1" xr:uid="{00000000-0005-0000-0000-000003000000}"/>
  </cellStyles>
  <dxfs count="0"/>
  <tableStyles count="0" defaultTableStyle="TableStyleMedium2" defaultPivotStyle="PivotStyleLight16"/>
  <colors>
    <mruColors>
      <color rgb="FF9654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se-fscl1-data1.hse.si\Maribor$\Data\Proizvodnja\00_PN%20HSE%20-%20SP\PN%202019\01%20VVZP_rekonstrukcije\01%20Usklajevanja\2019_VVZP_rekonstrukcije_sHSE_izhodi&#353;&#269;a_78TK%2007_F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se.si\PV\NOP\User\MatjazKa\Private\_Zadol&#382;itve\Investicije_AM\2019-2021\1_PLAN%20INVESTICIJ%202019-2021%20(junij%20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se-fscl1-data1.hse.si\Maribor$\00_PN%20HSE%20-%20SP\PN%202019\01%20VVZP_rekonstrukcije\01%20Usklajevanja\2019_VVZP_rekonstrukcije_sHSE_izhodi&#353;&#269;a_78TK%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1"/>
      <sheetName val="Inv_vzdrževanje"/>
      <sheetName val="DEM2019_VVZP_REK"/>
      <sheetName val="SENG2019_VVZP_REK"/>
      <sheetName val="TEŠ2019_VVZP_REK"/>
      <sheetName val="sPV2019_VVZP_REK"/>
      <sheetName val="EDT2019"/>
      <sheetName val="REKAP_VVZP_REK"/>
      <sheetName val="DEM2019_VVZP_REK (2)"/>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INVESTICIJ"/>
      <sheetName val="Združene pozicije"/>
      <sheetName val="VT-INP2019"/>
      <sheetName val="INPVZP"/>
      <sheetName val="INPVZP (KOPIJA)"/>
      <sheetName val="VVZP"/>
      <sheetName val="Skupine"/>
      <sheetName val="SM"/>
      <sheetName val="HSE skupine"/>
      <sheetName val="INV (det)"/>
      <sheetName val="Izločene pozicije plana"/>
      <sheetName val="kontrola_MK"/>
    </sheetNames>
    <sheetDataSet>
      <sheetData sheetId="0">
        <row r="6">
          <cell r="F6" t="str">
            <v>A.01</v>
          </cell>
          <cell r="L6">
            <v>850000</v>
          </cell>
        </row>
        <row r="7">
          <cell r="F7" t="str">
            <v>B.01</v>
          </cell>
          <cell r="L7">
            <v>196000</v>
          </cell>
        </row>
        <row r="8">
          <cell r="F8" t="str">
            <v>B.02</v>
          </cell>
          <cell r="L8">
            <v>122000</v>
          </cell>
        </row>
        <row r="9">
          <cell r="F9" t="str">
            <v>B.02</v>
          </cell>
          <cell r="L9">
            <v>65000</v>
          </cell>
        </row>
        <row r="10">
          <cell r="F10" t="str">
            <v>B.02</v>
          </cell>
          <cell r="L10">
            <v>10000</v>
          </cell>
        </row>
        <row r="11">
          <cell r="F11" t="str">
            <v>B.03</v>
          </cell>
          <cell r="L11">
            <v>200000</v>
          </cell>
        </row>
        <row r="12">
          <cell r="F12" t="str">
            <v>B.03</v>
          </cell>
          <cell r="L12">
            <v>2640000</v>
          </cell>
        </row>
        <row r="13">
          <cell r="F13" t="str">
            <v>B.03</v>
          </cell>
          <cell r="L13">
            <v>1800000</v>
          </cell>
        </row>
        <row r="14">
          <cell r="F14" t="str">
            <v>B.04</v>
          </cell>
          <cell r="L14">
            <v>80000</v>
          </cell>
        </row>
        <row r="15">
          <cell r="F15" t="str">
            <v>B.04</v>
          </cell>
          <cell r="L15">
            <v>800000</v>
          </cell>
        </row>
        <row r="16">
          <cell r="F16" t="str">
            <v>B.04</v>
          </cell>
          <cell r="L16">
            <v>50000</v>
          </cell>
        </row>
        <row r="17">
          <cell r="F17" t="str">
            <v>C.01</v>
          </cell>
          <cell r="L17">
            <v>140000</v>
          </cell>
        </row>
        <row r="18">
          <cell r="F18" t="str">
            <v>C.01</v>
          </cell>
          <cell r="L18">
            <v>40000</v>
          </cell>
        </row>
        <row r="19">
          <cell r="F19" t="str">
            <v>C.01</v>
          </cell>
          <cell r="L19">
            <v>393400</v>
          </cell>
        </row>
        <row r="20">
          <cell r="F20" t="str">
            <v>C.01</v>
          </cell>
          <cell r="L20">
            <v>22000</v>
          </cell>
        </row>
        <row r="21">
          <cell r="F21" t="str">
            <v>C.01</v>
          </cell>
          <cell r="L21">
            <v>1250000</v>
          </cell>
        </row>
        <row r="22">
          <cell r="F22" t="str">
            <v>C.02</v>
          </cell>
          <cell r="L22">
            <v>180000</v>
          </cell>
        </row>
        <row r="23">
          <cell r="F23" t="str">
            <v>C.02</v>
          </cell>
          <cell r="L23">
            <v>42000</v>
          </cell>
        </row>
        <row r="24">
          <cell r="F24" t="str">
            <v>C.02</v>
          </cell>
          <cell r="L24">
            <v>180000</v>
          </cell>
        </row>
        <row r="25">
          <cell r="F25" t="str">
            <v>C.02</v>
          </cell>
          <cell r="L25">
            <v>800000</v>
          </cell>
        </row>
        <row r="26">
          <cell r="F26" t="str">
            <v>C.02</v>
          </cell>
          <cell r="L26">
            <v>280000</v>
          </cell>
        </row>
        <row r="27">
          <cell r="F27" t="str">
            <v>C.02</v>
          </cell>
          <cell r="L27">
            <v>100000</v>
          </cell>
        </row>
        <row r="28">
          <cell r="F28" t="str">
            <v>C.02</v>
          </cell>
          <cell r="L28">
            <v>0</v>
          </cell>
        </row>
        <row r="29">
          <cell r="F29" t="str">
            <v>C.02</v>
          </cell>
          <cell r="L29">
            <v>1300000</v>
          </cell>
        </row>
        <row r="30">
          <cell r="F30" t="str">
            <v>C.03</v>
          </cell>
          <cell r="L30">
            <v>30000</v>
          </cell>
        </row>
        <row r="31">
          <cell r="F31" t="str">
            <v>C.03</v>
          </cell>
          <cell r="L31">
            <v>180000</v>
          </cell>
        </row>
        <row r="32">
          <cell r="F32" t="str">
            <v>C.03</v>
          </cell>
          <cell r="L32">
            <v>0</v>
          </cell>
        </row>
        <row r="33">
          <cell r="F33" t="str">
            <v>C.04</v>
          </cell>
          <cell r="L33">
            <v>18000</v>
          </cell>
        </row>
        <row r="34">
          <cell r="F34" t="str">
            <v>C.04</v>
          </cell>
          <cell r="L34">
            <v>550000</v>
          </cell>
        </row>
        <row r="35">
          <cell r="F35" t="str">
            <v>C.04</v>
          </cell>
          <cell r="L35">
            <v>16000</v>
          </cell>
        </row>
        <row r="36">
          <cell r="F36" t="str">
            <v>C.04</v>
          </cell>
          <cell r="L36">
            <v>12000</v>
          </cell>
        </row>
        <row r="37">
          <cell r="F37" t="str">
            <v>C.04</v>
          </cell>
          <cell r="L37">
            <v>56000</v>
          </cell>
        </row>
        <row r="38">
          <cell r="F38" t="str">
            <v>C.04</v>
          </cell>
          <cell r="L38">
            <v>80000</v>
          </cell>
        </row>
        <row r="39">
          <cell r="F39" t="str">
            <v>D.01</v>
          </cell>
          <cell r="L39">
            <v>145000</v>
          </cell>
        </row>
        <row r="40">
          <cell r="F40" t="str">
            <v>D.01</v>
          </cell>
          <cell r="L40">
            <v>400000</v>
          </cell>
        </row>
        <row r="41">
          <cell r="F41" t="str">
            <v>D.01</v>
          </cell>
          <cell r="L41">
            <v>150000</v>
          </cell>
        </row>
        <row r="42">
          <cell r="F42" t="str">
            <v>D.01</v>
          </cell>
          <cell r="L42">
            <v>250000</v>
          </cell>
        </row>
        <row r="43">
          <cell r="F43" t="str">
            <v>D.02</v>
          </cell>
          <cell r="L43">
            <v>170000</v>
          </cell>
        </row>
        <row r="44">
          <cell r="F44" t="str">
            <v>D.02</v>
          </cell>
          <cell r="L44">
            <v>280000</v>
          </cell>
        </row>
        <row r="45">
          <cell r="F45" t="str">
            <v>D.02</v>
          </cell>
          <cell r="L45">
            <v>200000</v>
          </cell>
        </row>
        <row r="46">
          <cell r="F46" t="str">
            <v>D.02</v>
          </cell>
          <cell r="L46">
            <v>80000</v>
          </cell>
        </row>
        <row r="47">
          <cell r="F47" t="str">
            <v>D.02</v>
          </cell>
          <cell r="L47">
            <v>40000</v>
          </cell>
        </row>
        <row r="48">
          <cell r="F48" t="str">
            <v>D.02</v>
          </cell>
          <cell r="L48">
            <v>150000</v>
          </cell>
        </row>
        <row r="49">
          <cell r="F49" t="str">
            <v>D.02</v>
          </cell>
          <cell r="L49">
            <v>300000</v>
          </cell>
        </row>
        <row r="50">
          <cell r="F50" t="str">
            <v>D.03</v>
          </cell>
          <cell r="L50">
            <v>30000</v>
          </cell>
        </row>
        <row r="51">
          <cell r="F51" t="str">
            <v>D.04</v>
          </cell>
          <cell r="L51">
            <v>25000</v>
          </cell>
        </row>
        <row r="52">
          <cell r="F52" t="str">
            <v>D.04</v>
          </cell>
          <cell r="L52">
            <v>0</v>
          </cell>
        </row>
        <row r="53">
          <cell r="F53" t="str">
            <v>D.05</v>
          </cell>
          <cell r="L53">
            <v>73000</v>
          </cell>
        </row>
        <row r="54">
          <cell r="F54" t="str">
            <v>D.05</v>
          </cell>
          <cell r="L54">
            <v>29000</v>
          </cell>
        </row>
        <row r="55">
          <cell r="F55" t="str">
            <v>D.05</v>
          </cell>
          <cell r="L55">
            <v>6600</v>
          </cell>
        </row>
        <row r="56">
          <cell r="F56" t="str">
            <v>D.05</v>
          </cell>
          <cell r="L56">
            <v>180000</v>
          </cell>
        </row>
        <row r="57">
          <cell r="F57" t="str">
            <v>D.05</v>
          </cell>
          <cell r="L57">
            <v>24000</v>
          </cell>
        </row>
        <row r="58">
          <cell r="F58" t="str">
            <v>D.05</v>
          </cell>
          <cell r="L58">
            <v>36000</v>
          </cell>
        </row>
        <row r="59">
          <cell r="F59" t="str">
            <v>D.05</v>
          </cell>
          <cell r="L59">
            <v>175000</v>
          </cell>
        </row>
        <row r="60">
          <cell r="F60" t="str">
            <v>D.05</v>
          </cell>
          <cell r="L60">
            <v>86000</v>
          </cell>
        </row>
        <row r="61">
          <cell r="F61" t="str">
            <v>D.05</v>
          </cell>
          <cell r="L61">
            <v>20000</v>
          </cell>
        </row>
        <row r="62">
          <cell r="F62" t="str">
            <v>E.01</v>
          </cell>
          <cell r="L62">
            <v>61000</v>
          </cell>
        </row>
        <row r="63">
          <cell r="F63" t="str">
            <v>E.01</v>
          </cell>
          <cell r="L63">
            <v>50000</v>
          </cell>
        </row>
        <row r="64">
          <cell r="F64" t="str">
            <v>E.01</v>
          </cell>
          <cell r="L64">
            <v>120000</v>
          </cell>
        </row>
        <row r="65">
          <cell r="F65" t="str">
            <v>E.03</v>
          </cell>
          <cell r="L65">
            <v>50000</v>
          </cell>
        </row>
        <row r="66">
          <cell r="F66" t="str">
            <v>E.03</v>
          </cell>
          <cell r="L66">
            <v>220000</v>
          </cell>
        </row>
        <row r="67">
          <cell r="F67" t="str">
            <v>E.03</v>
          </cell>
          <cell r="L67">
            <v>32000</v>
          </cell>
        </row>
        <row r="68">
          <cell r="F68" t="str">
            <v>E.04</v>
          </cell>
          <cell r="L68">
            <v>10000</v>
          </cell>
        </row>
        <row r="69">
          <cell r="F69" t="str">
            <v>E.05</v>
          </cell>
          <cell r="L69">
            <v>22000</v>
          </cell>
        </row>
        <row r="70">
          <cell r="F70" t="str">
            <v>E.05</v>
          </cell>
          <cell r="L70">
            <v>12000</v>
          </cell>
        </row>
        <row r="71">
          <cell r="F71" t="str">
            <v>E.05</v>
          </cell>
          <cell r="L71">
            <v>36000</v>
          </cell>
        </row>
        <row r="72">
          <cell r="F72" t="str">
            <v>E.05</v>
          </cell>
          <cell r="L72">
            <v>6500</v>
          </cell>
        </row>
        <row r="73">
          <cell r="F73" t="str">
            <v>E.05</v>
          </cell>
          <cell r="L73">
            <v>6000</v>
          </cell>
        </row>
        <row r="74">
          <cell r="F74" t="str">
            <v>E.05</v>
          </cell>
          <cell r="L74">
            <v>2500</v>
          </cell>
        </row>
        <row r="75">
          <cell r="F75" t="str">
            <v>E.05</v>
          </cell>
          <cell r="L75">
            <v>5000</v>
          </cell>
        </row>
        <row r="76">
          <cell r="F76" t="str">
            <v>E.05</v>
          </cell>
          <cell r="L76">
            <v>9000</v>
          </cell>
        </row>
        <row r="77">
          <cell r="F77" t="str">
            <v>E.05</v>
          </cell>
          <cell r="L77">
            <v>152000</v>
          </cell>
        </row>
        <row r="78">
          <cell r="F78" t="str">
            <v>E.05</v>
          </cell>
          <cell r="L78">
            <v>65000</v>
          </cell>
        </row>
        <row r="79">
          <cell r="F79" t="str">
            <v>E.05</v>
          </cell>
          <cell r="L79">
            <v>12000</v>
          </cell>
        </row>
        <row r="80">
          <cell r="F80" t="str">
            <v>E.05</v>
          </cell>
          <cell r="L80">
            <v>16500</v>
          </cell>
        </row>
        <row r="81">
          <cell r="F81" t="str">
            <v>E.05</v>
          </cell>
          <cell r="L81">
            <v>220000</v>
          </cell>
        </row>
        <row r="82">
          <cell r="F82" t="str">
            <v>E.05</v>
          </cell>
          <cell r="L82">
            <v>24000</v>
          </cell>
        </row>
        <row r="83">
          <cell r="F83" t="str">
            <v>E.05</v>
          </cell>
          <cell r="L83">
            <v>12500</v>
          </cell>
        </row>
        <row r="84">
          <cell r="F84" t="str">
            <v>E.05</v>
          </cell>
          <cell r="L84">
            <v>7000</v>
          </cell>
        </row>
        <row r="85">
          <cell r="F85" t="str">
            <v>E.05</v>
          </cell>
          <cell r="L85">
            <v>8000</v>
          </cell>
        </row>
        <row r="86">
          <cell r="F86" t="str">
            <v>E.05</v>
          </cell>
          <cell r="L86">
            <v>7600</v>
          </cell>
        </row>
        <row r="87">
          <cell r="F87" t="str">
            <v>E.05</v>
          </cell>
          <cell r="L87">
            <v>6500</v>
          </cell>
        </row>
        <row r="88">
          <cell r="F88" t="str">
            <v>E.05</v>
          </cell>
          <cell r="L88">
            <v>4500</v>
          </cell>
        </row>
        <row r="89">
          <cell r="F89" t="str">
            <v>E.05</v>
          </cell>
          <cell r="L89">
            <v>32000</v>
          </cell>
        </row>
        <row r="90">
          <cell r="F90" t="str">
            <v>E.05</v>
          </cell>
          <cell r="L90">
            <v>17000</v>
          </cell>
        </row>
        <row r="91">
          <cell r="F91" t="str">
            <v>E.05</v>
          </cell>
          <cell r="L91">
            <v>12000</v>
          </cell>
        </row>
        <row r="92">
          <cell r="F92" t="str">
            <v>E.05</v>
          </cell>
          <cell r="L92">
            <v>50000</v>
          </cell>
        </row>
        <row r="93">
          <cell r="F93" t="str">
            <v>E.05</v>
          </cell>
          <cell r="L93">
            <v>132000</v>
          </cell>
        </row>
        <row r="94">
          <cell r="F94" t="str">
            <v>F.01</v>
          </cell>
          <cell r="L94">
            <v>40000</v>
          </cell>
        </row>
        <row r="95">
          <cell r="F95" t="str">
            <v>F.01</v>
          </cell>
          <cell r="L95">
            <v>0</v>
          </cell>
        </row>
        <row r="96">
          <cell r="F96" t="str">
            <v>F.02</v>
          </cell>
          <cell r="L96">
            <v>37500</v>
          </cell>
        </row>
        <row r="97">
          <cell r="F97" t="str">
            <v>F.03</v>
          </cell>
          <cell r="L97">
            <v>7000</v>
          </cell>
        </row>
        <row r="98">
          <cell r="F98" t="str">
            <v>G.02</v>
          </cell>
          <cell r="L98">
            <v>425000</v>
          </cell>
        </row>
        <row r="99">
          <cell r="F99" t="str">
            <v>G.03</v>
          </cell>
          <cell r="L99">
            <v>375000</v>
          </cell>
        </row>
        <row r="100">
          <cell r="F100" t="str">
            <v>G.04</v>
          </cell>
          <cell r="L100">
            <v>30000</v>
          </cell>
        </row>
        <row r="101">
          <cell r="F101" t="str">
            <v>G.04</v>
          </cell>
          <cell r="L101">
            <v>0</v>
          </cell>
        </row>
        <row r="102">
          <cell r="F102" t="str">
            <v>G.04</v>
          </cell>
          <cell r="L102">
            <v>0</v>
          </cell>
        </row>
        <row r="103">
          <cell r="F103" t="str">
            <v>G.04</v>
          </cell>
          <cell r="L103">
            <v>50000</v>
          </cell>
        </row>
        <row r="104">
          <cell r="F104" t="str">
            <v>G.04</v>
          </cell>
          <cell r="L104">
            <v>120000</v>
          </cell>
        </row>
        <row r="105">
          <cell r="F105" t="str">
            <v>G.04</v>
          </cell>
          <cell r="L105">
            <v>0</v>
          </cell>
        </row>
        <row r="106">
          <cell r="F106" t="str">
            <v>H.01</v>
          </cell>
          <cell r="L106">
            <v>380000</v>
          </cell>
        </row>
        <row r="107">
          <cell r="F107" t="str">
            <v>H.02</v>
          </cell>
          <cell r="L107">
            <v>500000</v>
          </cell>
        </row>
        <row r="108">
          <cell r="F108" t="str">
            <v>H.03</v>
          </cell>
          <cell r="L108">
            <v>9600</v>
          </cell>
        </row>
        <row r="109">
          <cell r="F109" t="str">
            <v>H.03</v>
          </cell>
          <cell r="L109">
            <v>80000</v>
          </cell>
        </row>
        <row r="110">
          <cell r="F110" t="str">
            <v>H.03</v>
          </cell>
          <cell r="L110">
            <v>12900</v>
          </cell>
        </row>
        <row r="111">
          <cell r="F111" t="str">
            <v>H.03</v>
          </cell>
          <cell r="L111">
            <v>51000</v>
          </cell>
        </row>
        <row r="112">
          <cell r="F112" t="str">
            <v>H.03</v>
          </cell>
          <cell r="L112">
            <v>8100</v>
          </cell>
        </row>
        <row r="113">
          <cell r="F113" t="str">
            <v>H.03</v>
          </cell>
          <cell r="L113">
            <v>24000</v>
          </cell>
        </row>
        <row r="114">
          <cell r="F114" t="str">
            <v>H.03</v>
          </cell>
          <cell r="L114">
            <v>3200</v>
          </cell>
        </row>
        <row r="115">
          <cell r="F115" t="str">
            <v>H.03</v>
          </cell>
          <cell r="L115">
            <v>14000</v>
          </cell>
        </row>
        <row r="116">
          <cell r="F116" t="str">
            <v>H.03</v>
          </cell>
          <cell r="L116">
            <v>90000</v>
          </cell>
        </row>
        <row r="117">
          <cell r="F117" t="str">
            <v>H.03</v>
          </cell>
          <cell r="L117">
            <v>176000</v>
          </cell>
        </row>
        <row r="118">
          <cell r="F118" t="str">
            <v>I.01</v>
          </cell>
          <cell r="L118">
            <v>18000</v>
          </cell>
        </row>
        <row r="119">
          <cell r="F119" t="str">
            <v>I.01</v>
          </cell>
          <cell r="L119">
            <v>6600</v>
          </cell>
        </row>
        <row r="120">
          <cell r="F120" t="str">
            <v>I.01</v>
          </cell>
          <cell r="L120">
            <v>4500</v>
          </cell>
        </row>
        <row r="121">
          <cell r="F121" t="str">
            <v>I.01</v>
          </cell>
          <cell r="L121">
            <v>800</v>
          </cell>
        </row>
        <row r="122">
          <cell r="F122" t="str">
            <v>I.01</v>
          </cell>
          <cell r="L122">
            <v>24000</v>
          </cell>
        </row>
        <row r="123">
          <cell r="F123" t="str">
            <v>I.01</v>
          </cell>
          <cell r="L123">
            <v>9000</v>
          </cell>
        </row>
        <row r="124">
          <cell r="F124" t="str">
            <v>I.01</v>
          </cell>
          <cell r="L124">
            <v>60000</v>
          </cell>
        </row>
        <row r="125">
          <cell r="F125" t="str">
            <v>I.01</v>
          </cell>
          <cell r="L125">
            <v>20000</v>
          </cell>
        </row>
        <row r="126">
          <cell r="F126" t="str">
            <v>I.02</v>
          </cell>
          <cell r="L126">
            <v>4000</v>
          </cell>
        </row>
        <row r="127">
          <cell r="F127" t="str">
            <v>I.02</v>
          </cell>
          <cell r="L127">
            <v>20000</v>
          </cell>
        </row>
        <row r="128">
          <cell r="F128" t="str">
            <v>I.02</v>
          </cell>
          <cell r="L128">
            <v>10000</v>
          </cell>
        </row>
        <row r="129">
          <cell r="F129" t="str">
            <v>I.02</v>
          </cell>
          <cell r="L129">
            <v>10000</v>
          </cell>
        </row>
        <row r="130">
          <cell r="F130" t="str">
            <v>I.02</v>
          </cell>
          <cell r="L130">
            <v>5000</v>
          </cell>
        </row>
        <row r="131">
          <cell r="F131" t="str">
            <v>I.02</v>
          </cell>
          <cell r="L131">
            <v>20000</v>
          </cell>
        </row>
        <row r="132">
          <cell r="F132" t="str">
            <v>I.02</v>
          </cell>
          <cell r="L132">
            <v>10500</v>
          </cell>
        </row>
        <row r="133">
          <cell r="F133" t="str">
            <v>I.03</v>
          </cell>
          <cell r="L133">
            <v>30000</v>
          </cell>
        </row>
        <row r="134">
          <cell r="F134" t="str">
            <v>I.03</v>
          </cell>
          <cell r="L134">
            <v>14000</v>
          </cell>
        </row>
        <row r="135">
          <cell r="F135" t="str">
            <v>K.01</v>
          </cell>
          <cell r="L135">
            <v>15000</v>
          </cell>
        </row>
        <row r="136">
          <cell r="F136" t="str">
            <v>K.02</v>
          </cell>
          <cell r="L136">
            <v>100000</v>
          </cell>
        </row>
        <row r="137">
          <cell r="F137" t="str">
            <v>K.02</v>
          </cell>
          <cell r="L137">
            <v>14500</v>
          </cell>
        </row>
        <row r="138">
          <cell r="F138" t="str">
            <v>K.02</v>
          </cell>
          <cell r="L138">
            <v>64000</v>
          </cell>
        </row>
        <row r="139">
          <cell r="F139" t="str">
            <v>K.02</v>
          </cell>
          <cell r="L139">
            <v>65000</v>
          </cell>
        </row>
        <row r="140">
          <cell r="F140" t="str">
            <v>K.02</v>
          </cell>
          <cell r="L140">
            <v>39000</v>
          </cell>
        </row>
        <row r="141">
          <cell r="F141" t="str">
            <v>K.02</v>
          </cell>
          <cell r="L141">
            <v>30000</v>
          </cell>
        </row>
        <row r="142">
          <cell r="F142" t="str">
            <v>K.02</v>
          </cell>
          <cell r="L142">
            <v>15000</v>
          </cell>
        </row>
        <row r="143">
          <cell r="F143" t="str">
            <v>K.02</v>
          </cell>
          <cell r="L143">
            <v>50000</v>
          </cell>
        </row>
        <row r="144">
          <cell r="F144" t="str">
            <v>K.02</v>
          </cell>
          <cell r="L144">
            <v>175000</v>
          </cell>
        </row>
        <row r="145">
          <cell r="F145" t="str">
            <v>K.03</v>
          </cell>
          <cell r="L145">
            <v>60000</v>
          </cell>
        </row>
        <row r="146">
          <cell r="F146" t="str">
            <v>K.04</v>
          </cell>
          <cell r="L146">
            <v>60000</v>
          </cell>
        </row>
        <row r="147">
          <cell r="F147" t="str">
            <v>K.04</v>
          </cell>
          <cell r="L147">
            <v>0</v>
          </cell>
        </row>
        <row r="148">
          <cell r="L148">
            <v>0</v>
          </cell>
        </row>
        <row r="149">
          <cell r="L149">
            <v>0</v>
          </cell>
        </row>
        <row r="150">
          <cell r="L150">
            <v>0</v>
          </cell>
        </row>
        <row r="151">
          <cell r="L151">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1"/>
      <sheetName val="Inv_vzdrževanje"/>
      <sheetName val="DEM2019_VVZP_REK"/>
      <sheetName val="SENG2019_VVZP_REK"/>
      <sheetName val="TEŠ2019_VVZP_REK"/>
      <sheetName val="sPV2019_VVZP_REK"/>
      <sheetName val="EDT2019"/>
      <sheetName val="REKAP_VVZP_REK"/>
      <sheetName val="DEM2019_VVZP_REK (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0BB35-3C0D-458F-923D-306E7EB19A88}">
  <sheetPr>
    <pageSetUpPr fitToPage="1"/>
  </sheetPr>
  <dimension ref="A1:H25"/>
  <sheetViews>
    <sheetView tabSelected="1" topLeftCell="A16" zoomScaleNormal="100" workbookViewId="0">
      <selection activeCell="E17" sqref="E17"/>
    </sheetView>
  </sheetViews>
  <sheetFormatPr defaultRowHeight="15" x14ac:dyDescent="0.25"/>
  <cols>
    <col min="1" max="1" width="7.42578125" customWidth="1"/>
    <col min="2" max="2" width="31.140625" customWidth="1"/>
    <col min="3" max="3" width="7.85546875" customWidth="1"/>
    <col min="4" max="4" width="8.42578125" bestFit="1" customWidth="1"/>
    <col min="5" max="5" width="91" customWidth="1"/>
    <col min="6" max="6" width="41.28515625" customWidth="1"/>
    <col min="7" max="7" width="20.140625" bestFit="1" customWidth="1"/>
    <col min="8" max="8" width="20.85546875" bestFit="1" customWidth="1"/>
  </cols>
  <sheetData>
    <row r="1" spans="1:8" x14ac:dyDescent="0.25">
      <c r="A1" s="10" t="s">
        <v>65</v>
      </c>
    </row>
    <row r="3" spans="1:8" ht="30" x14ac:dyDescent="0.25">
      <c r="A3" s="3" t="s">
        <v>23</v>
      </c>
      <c r="B3" s="3" t="s">
        <v>24</v>
      </c>
      <c r="C3" s="3" t="s">
        <v>8</v>
      </c>
      <c r="D3" s="3" t="s">
        <v>9</v>
      </c>
      <c r="E3" s="3" t="s">
        <v>7</v>
      </c>
      <c r="F3" s="3" t="s">
        <v>25</v>
      </c>
      <c r="G3" s="4" t="s">
        <v>26</v>
      </c>
      <c r="H3" s="4" t="s">
        <v>27</v>
      </c>
    </row>
    <row r="4" spans="1:8" ht="105" x14ac:dyDescent="0.25">
      <c r="A4" s="5" t="s">
        <v>28</v>
      </c>
      <c r="B4" s="5" t="s">
        <v>11</v>
      </c>
      <c r="C4" s="5">
        <v>2</v>
      </c>
      <c r="D4" s="5" t="s">
        <v>10</v>
      </c>
      <c r="E4" s="1" t="s">
        <v>50</v>
      </c>
      <c r="F4" s="5"/>
      <c r="G4" s="6"/>
      <c r="H4" s="6">
        <f>C4*G4</f>
        <v>0</v>
      </c>
    </row>
    <row r="5" spans="1:8" ht="30" x14ac:dyDescent="0.25">
      <c r="A5" s="5" t="s">
        <v>29</v>
      </c>
      <c r="B5" s="5" t="s">
        <v>2</v>
      </c>
      <c r="C5" s="5">
        <v>5</v>
      </c>
      <c r="D5" s="5" t="s">
        <v>10</v>
      </c>
      <c r="E5" s="1" t="s">
        <v>20</v>
      </c>
      <c r="F5" s="5"/>
      <c r="G5" s="6"/>
      <c r="H5" s="6">
        <f t="shared" ref="H5:H19" si="0">C5*G5</f>
        <v>0</v>
      </c>
    </row>
    <row r="6" spans="1:8" ht="90" x14ac:dyDescent="0.25">
      <c r="A6" s="5" t="s">
        <v>30</v>
      </c>
      <c r="B6" s="5" t="s">
        <v>11</v>
      </c>
      <c r="C6" s="5">
        <v>2</v>
      </c>
      <c r="D6" s="5" t="s">
        <v>10</v>
      </c>
      <c r="E6" s="2" t="s">
        <v>21</v>
      </c>
      <c r="F6" s="5"/>
      <c r="G6" s="6"/>
      <c r="H6" s="6">
        <f t="shared" si="0"/>
        <v>0</v>
      </c>
    </row>
    <row r="7" spans="1:8" ht="90" x14ac:dyDescent="0.25">
      <c r="A7" s="5" t="s">
        <v>31</v>
      </c>
      <c r="B7" s="5" t="s">
        <v>11</v>
      </c>
      <c r="C7" s="5">
        <v>19</v>
      </c>
      <c r="D7" s="5" t="s">
        <v>10</v>
      </c>
      <c r="E7" s="2" t="s">
        <v>51</v>
      </c>
      <c r="F7" s="5"/>
      <c r="G7" s="6"/>
      <c r="H7" s="6">
        <f t="shared" si="0"/>
        <v>0</v>
      </c>
    </row>
    <row r="8" spans="1:8" ht="165" x14ac:dyDescent="0.25">
      <c r="A8" s="5" t="s">
        <v>32</v>
      </c>
      <c r="B8" s="5" t="s">
        <v>52</v>
      </c>
      <c r="C8" s="5">
        <v>20</v>
      </c>
      <c r="D8" s="5" t="s">
        <v>10</v>
      </c>
      <c r="E8" s="2" t="s">
        <v>59</v>
      </c>
      <c r="F8" s="5"/>
      <c r="G8" s="6"/>
      <c r="H8" s="6">
        <f t="shared" si="0"/>
        <v>0</v>
      </c>
    </row>
    <row r="9" spans="1:8" ht="90" x14ac:dyDescent="0.25">
      <c r="A9" s="5" t="s">
        <v>33</v>
      </c>
      <c r="B9" s="5" t="s">
        <v>53</v>
      </c>
      <c r="C9" s="5">
        <v>30</v>
      </c>
      <c r="D9" s="5" t="s">
        <v>10</v>
      </c>
      <c r="E9" s="2" t="s">
        <v>60</v>
      </c>
      <c r="F9" s="5"/>
      <c r="G9" s="6"/>
      <c r="H9" s="6">
        <f t="shared" si="0"/>
        <v>0</v>
      </c>
    </row>
    <row r="10" spans="1:8" ht="105" x14ac:dyDescent="0.25">
      <c r="A10" s="5" t="s">
        <v>34</v>
      </c>
      <c r="B10" s="5" t="s">
        <v>54</v>
      </c>
      <c r="C10" s="5">
        <v>12</v>
      </c>
      <c r="D10" s="5" t="s">
        <v>10</v>
      </c>
      <c r="E10" s="2" t="s">
        <v>61</v>
      </c>
      <c r="F10" s="5"/>
      <c r="G10" s="6"/>
      <c r="H10" s="6">
        <f t="shared" si="0"/>
        <v>0</v>
      </c>
    </row>
    <row r="11" spans="1:8" ht="150" x14ac:dyDescent="0.25">
      <c r="A11" s="5" t="s">
        <v>35</v>
      </c>
      <c r="B11" s="5" t="s">
        <v>55</v>
      </c>
      <c r="C11" s="5">
        <v>2</v>
      </c>
      <c r="D11" s="5" t="s">
        <v>10</v>
      </c>
      <c r="E11" s="2" t="s">
        <v>62</v>
      </c>
      <c r="F11" s="5"/>
      <c r="G11" s="6"/>
      <c r="H11" s="6">
        <f t="shared" si="0"/>
        <v>0</v>
      </c>
    </row>
    <row r="12" spans="1:8" ht="135" x14ac:dyDescent="0.25">
      <c r="A12" s="5" t="s">
        <v>36</v>
      </c>
      <c r="B12" s="5" t="s">
        <v>56</v>
      </c>
      <c r="C12" s="5">
        <v>10</v>
      </c>
      <c r="D12" s="5" t="s">
        <v>10</v>
      </c>
      <c r="E12" s="2" t="s">
        <v>63</v>
      </c>
      <c r="F12" s="5"/>
      <c r="G12" s="6"/>
      <c r="H12" s="6">
        <f t="shared" si="0"/>
        <v>0</v>
      </c>
    </row>
    <row r="13" spans="1:8" ht="139.5" customHeight="1" x14ac:dyDescent="0.25">
      <c r="A13" s="5" t="s">
        <v>37</v>
      </c>
      <c r="B13" s="5" t="s">
        <v>76</v>
      </c>
      <c r="C13" s="5">
        <v>6</v>
      </c>
      <c r="D13" s="5" t="s">
        <v>10</v>
      </c>
      <c r="E13" s="2" t="s">
        <v>80</v>
      </c>
      <c r="F13" s="5"/>
      <c r="G13" s="6"/>
      <c r="H13" s="6">
        <f t="shared" si="0"/>
        <v>0</v>
      </c>
    </row>
    <row r="14" spans="1:8" ht="135" x14ac:dyDescent="0.25">
      <c r="A14" s="5" t="s">
        <v>38</v>
      </c>
      <c r="B14" s="5" t="s">
        <v>77</v>
      </c>
      <c r="C14" s="5">
        <v>6</v>
      </c>
      <c r="D14" s="5" t="s">
        <v>10</v>
      </c>
      <c r="E14" s="2" t="s">
        <v>81</v>
      </c>
      <c r="F14" s="5"/>
      <c r="G14" s="6"/>
      <c r="H14" s="6">
        <f t="shared" si="0"/>
        <v>0</v>
      </c>
    </row>
    <row r="15" spans="1:8" ht="97.5" customHeight="1" x14ac:dyDescent="0.25">
      <c r="A15" s="5" t="s">
        <v>39</v>
      </c>
      <c r="B15" s="5" t="s">
        <v>78</v>
      </c>
      <c r="C15" s="5">
        <v>6</v>
      </c>
      <c r="D15" s="5" t="s">
        <v>10</v>
      </c>
      <c r="E15" s="2" t="s">
        <v>82</v>
      </c>
      <c r="F15" s="5"/>
      <c r="G15" s="6"/>
      <c r="H15" s="6">
        <f t="shared" si="0"/>
        <v>0</v>
      </c>
    </row>
    <row r="16" spans="1:8" ht="140.25" customHeight="1" x14ac:dyDescent="0.25">
      <c r="A16" s="5" t="s">
        <v>40</v>
      </c>
      <c r="B16" s="5" t="s">
        <v>79</v>
      </c>
      <c r="C16" s="5">
        <v>3</v>
      </c>
      <c r="D16" s="5" t="s">
        <v>10</v>
      </c>
      <c r="E16" s="2" t="s">
        <v>83</v>
      </c>
      <c r="F16" s="5"/>
      <c r="G16" s="6"/>
      <c r="H16" s="6">
        <f t="shared" si="0"/>
        <v>0</v>
      </c>
    </row>
    <row r="17" spans="1:8" ht="146.25" customHeight="1" x14ac:dyDescent="0.25">
      <c r="A17" s="5" t="s">
        <v>41</v>
      </c>
      <c r="B17" s="5" t="s">
        <v>85</v>
      </c>
      <c r="C17" s="5">
        <v>3</v>
      </c>
      <c r="D17" s="5" t="s">
        <v>10</v>
      </c>
      <c r="E17" s="2" t="s">
        <v>87</v>
      </c>
      <c r="F17" s="5"/>
      <c r="G17" s="6"/>
      <c r="H17" s="6">
        <f t="shared" si="0"/>
        <v>0</v>
      </c>
    </row>
    <row r="18" spans="1:8" ht="141.75" customHeight="1" x14ac:dyDescent="0.25">
      <c r="A18" s="5" t="s">
        <v>42</v>
      </c>
      <c r="B18" s="5" t="s">
        <v>86</v>
      </c>
      <c r="C18" s="5">
        <v>3</v>
      </c>
      <c r="D18" s="5" t="s">
        <v>10</v>
      </c>
      <c r="E18" s="2" t="s">
        <v>84</v>
      </c>
      <c r="F18" s="5"/>
      <c r="G18" s="6"/>
      <c r="H18" s="6">
        <f t="shared" si="0"/>
        <v>0</v>
      </c>
    </row>
    <row r="19" spans="1:8" ht="30" x14ac:dyDescent="0.25">
      <c r="A19" s="5" t="s">
        <v>43</v>
      </c>
      <c r="B19" s="5" t="s">
        <v>57</v>
      </c>
      <c r="C19" s="5">
        <v>1</v>
      </c>
      <c r="D19" s="5" t="s">
        <v>58</v>
      </c>
      <c r="E19" s="2" t="s">
        <v>64</v>
      </c>
      <c r="F19" s="5"/>
      <c r="G19" s="6"/>
      <c r="H19" s="6">
        <f t="shared" si="0"/>
        <v>0</v>
      </c>
    </row>
    <row r="20" spans="1:8" ht="15.75" x14ac:dyDescent="0.25">
      <c r="A20" s="7"/>
      <c r="B20" s="7"/>
      <c r="C20" s="7"/>
      <c r="D20" s="7"/>
      <c r="E20" s="7"/>
      <c r="F20" s="11" t="s">
        <v>44</v>
      </c>
      <c r="G20" s="12"/>
      <c r="H20" s="8">
        <f>SUM(H4:H19)</f>
        <v>0</v>
      </c>
    </row>
    <row r="21" spans="1:8" x14ac:dyDescent="0.25">
      <c r="A21" s="9"/>
      <c r="B21" s="9"/>
      <c r="C21" s="9"/>
      <c r="D21" s="9"/>
      <c r="E21" s="9"/>
      <c r="F21" s="9"/>
      <c r="G21" s="9"/>
      <c r="H21" s="9"/>
    </row>
    <row r="22" spans="1:8" x14ac:dyDescent="0.25">
      <c r="A22" s="9"/>
      <c r="B22" s="9"/>
      <c r="C22" s="9"/>
      <c r="D22" s="9"/>
      <c r="E22" s="9"/>
      <c r="F22" s="9"/>
      <c r="G22" s="9"/>
      <c r="H22" s="9"/>
    </row>
    <row r="23" spans="1:8" x14ac:dyDescent="0.25">
      <c r="A23" t="s">
        <v>45</v>
      </c>
      <c r="B23" s="9"/>
      <c r="C23" s="9"/>
      <c r="D23" s="9"/>
      <c r="E23" s="9"/>
      <c r="F23" s="9"/>
      <c r="G23" s="9"/>
      <c r="H23" s="9"/>
    </row>
    <row r="24" spans="1:8" x14ac:dyDescent="0.25">
      <c r="A24" s="9"/>
      <c r="B24" s="9"/>
      <c r="C24" s="9"/>
      <c r="D24" s="9"/>
      <c r="E24" s="9"/>
      <c r="F24" s="9"/>
      <c r="G24" s="9"/>
      <c r="H24" s="9"/>
    </row>
    <row r="25" spans="1:8" x14ac:dyDescent="0.25">
      <c r="A25" t="s">
        <v>46</v>
      </c>
      <c r="B25" s="9"/>
      <c r="C25" s="9"/>
      <c r="D25" s="9"/>
      <c r="E25" s="9"/>
      <c r="F25" s="9"/>
      <c r="G25" s="9"/>
      <c r="H25" s="9"/>
    </row>
  </sheetData>
  <mergeCells count="1">
    <mergeCell ref="F20:G20"/>
  </mergeCells>
  <phoneticPr fontId="3" type="noConversion"/>
  <pageMargins left="0.7" right="0.7" top="0.75" bottom="0.75" header="0.3" footer="0.3"/>
  <pageSetup paperSize="8"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FE4D3-549F-4E23-BD2B-51355EA3FAB4}">
  <dimension ref="A1:H23"/>
  <sheetViews>
    <sheetView zoomScaleNormal="100" workbookViewId="0"/>
  </sheetViews>
  <sheetFormatPr defaultRowHeight="15" x14ac:dyDescent="0.25"/>
  <cols>
    <col min="1" max="1" width="7.42578125" customWidth="1"/>
    <col min="2" max="2" width="38.85546875" customWidth="1"/>
    <col min="3" max="3" width="7.85546875" customWidth="1"/>
    <col min="4" max="4" width="5" customWidth="1"/>
    <col min="5" max="5" width="92" customWidth="1"/>
    <col min="6" max="6" width="39.5703125" customWidth="1"/>
    <col min="7" max="7" width="20.140625" bestFit="1" customWidth="1"/>
    <col min="8" max="8" width="20.85546875" bestFit="1" customWidth="1"/>
  </cols>
  <sheetData>
    <row r="1" spans="1:8" x14ac:dyDescent="0.25">
      <c r="A1" s="10" t="s">
        <v>75</v>
      </c>
    </row>
    <row r="3" spans="1:8" ht="30" x14ac:dyDescent="0.25">
      <c r="A3" s="3" t="s">
        <v>23</v>
      </c>
      <c r="B3" s="3" t="s">
        <v>24</v>
      </c>
      <c r="C3" s="3" t="s">
        <v>8</v>
      </c>
      <c r="D3" s="3" t="s">
        <v>9</v>
      </c>
      <c r="E3" s="3" t="s">
        <v>7</v>
      </c>
      <c r="F3" s="3" t="s">
        <v>25</v>
      </c>
      <c r="G3" s="4" t="s">
        <v>26</v>
      </c>
      <c r="H3" s="4" t="s">
        <v>27</v>
      </c>
    </row>
    <row r="4" spans="1:8" ht="75" x14ac:dyDescent="0.25">
      <c r="A4" s="5" t="s">
        <v>28</v>
      </c>
      <c r="B4" s="5" t="s">
        <v>0</v>
      </c>
      <c r="C4" s="5">
        <v>1</v>
      </c>
      <c r="D4" s="5" t="s">
        <v>10</v>
      </c>
      <c r="E4" s="1" t="s">
        <v>74</v>
      </c>
      <c r="F4" s="5"/>
      <c r="G4" s="6"/>
      <c r="H4" s="6">
        <f>C4*G4</f>
        <v>0</v>
      </c>
    </row>
    <row r="5" spans="1:8" ht="120" x14ac:dyDescent="0.25">
      <c r="A5" s="5" t="s">
        <v>29</v>
      </c>
      <c r="B5" s="5" t="s">
        <v>1</v>
      </c>
      <c r="C5" s="5">
        <v>3</v>
      </c>
      <c r="D5" s="5" t="s">
        <v>10</v>
      </c>
      <c r="E5" s="1" t="s">
        <v>22</v>
      </c>
      <c r="F5" s="5"/>
      <c r="G5" s="6"/>
      <c r="H5" s="6">
        <f t="shared" ref="H5:H17" si="0">C5*G5</f>
        <v>0</v>
      </c>
    </row>
    <row r="6" spans="1:8" ht="165" x14ac:dyDescent="0.25">
      <c r="A6" s="5" t="s">
        <v>30</v>
      </c>
      <c r="B6" s="5" t="s">
        <v>48</v>
      </c>
      <c r="C6" s="5">
        <v>12</v>
      </c>
      <c r="D6" s="5" t="s">
        <v>10</v>
      </c>
      <c r="E6" s="1" t="s">
        <v>69</v>
      </c>
      <c r="F6" s="5"/>
      <c r="G6" s="6"/>
      <c r="H6" s="6">
        <f t="shared" si="0"/>
        <v>0</v>
      </c>
    </row>
    <row r="7" spans="1:8" ht="105" x14ac:dyDescent="0.25">
      <c r="A7" s="5" t="s">
        <v>31</v>
      </c>
      <c r="B7" s="5" t="s">
        <v>47</v>
      </c>
      <c r="C7" s="5">
        <v>2</v>
      </c>
      <c r="D7" s="5" t="s">
        <v>10</v>
      </c>
      <c r="E7" s="1" t="s">
        <v>16</v>
      </c>
      <c r="F7" s="5"/>
      <c r="G7" s="6"/>
      <c r="H7" s="6">
        <f t="shared" si="0"/>
        <v>0</v>
      </c>
    </row>
    <row r="8" spans="1:8" ht="60" x14ac:dyDescent="0.25">
      <c r="A8" s="5" t="s">
        <v>32</v>
      </c>
      <c r="B8" s="5" t="s">
        <v>3</v>
      </c>
      <c r="C8" s="5">
        <v>4</v>
      </c>
      <c r="D8" s="5" t="s">
        <v>10</v>
      </c>
      <c r="E8" s="1" t="s">
        <v>17</v>
      </c>
      <c r="F8" s="5"/>
      <c r="G8" s="6"/>
      <c r="H8" s="6">
        <f t="shared" si="0"/>
        <v>0</v>
      </c>
    </row>
    <row r="9" spans="1:8" ht="105" x14ac:dyDescent="0.25">
      <c r="A9" s="5" t="s">
        <v>33</v>
      </c>
      <c r="B9" s="5" t="s">
        <v>12</v>
      </c>
      <c r="C9" s="5">
        <v>2</v>
      </c>
      <c r="D9" s="5" t="s">
        <v>10</v>
      </c>
      <c r="E9" s="1" t="s">
        <v>18</v>
      </c>
      <c r="F9" s="5"/>
      <c r="G9" s="6"/>
      <c r="H9" s="6">
        <f t="shared" si="0"/>
        <v>0</v>
      </c>
    </row>
    <row r="10" spans="1:8" ht="180" x14ac:dyDescent="0.25">
      <c r="A10" s="5" t="s">
        <v>34</v>
      </c>
      <c r="B10" s="5" t="s">
        <v>4</v>
      </c>
      <c r="C10" s="5">
        <v>3</v>
      </c>
      <c r="D10" s="5" t="s">
        <v>10</v>
      </c>
      <c r="E10" s="1" t="s">
        <v>70</v>
      </c>
      <c r="F10" s="5"/>
      <c r="G10" s="6"/>
      <c r="H10" s="6">
        <f t="shared" si="0"/>
        <v>0</v>
      </c>
    </row>
    <row r="11" spans="1:8" ht="105" x14ac:dyDescent="0.25">
      <c r="A11" s="5" t="s">
        <v>35</v>
      </c>
      <c r="B11" s="5" t="s">
        <v>13</v>
      </c>
      <c r="C11" s="5">
        <v>2</v>
      </c>
      <c r="D11" s="5" t="s">
        <v>10</v>
      </c>
      <c r="E11" s="1" t="s">
        <v>71</v>
      </c>
      <c r="F11" s="5"/>
      <c r="G11" s="6"/>
      <c r="H11" s="6">
        <f t="shared" si="0"/>
        <v>0</v>
      </c>
    </row>
    <row r="12" spans="1:8" ht="150" x14ac:dyDescent="0.25">
      <c r="A12" s="5" t="s">
        <v>36</v>
      </c>
      <c r="B12" s="5" t="s">
        <v>14</v>
      </c>
      <c r="C12" s="5">
        <v>1</v>
      </c>
      <c r="D12" s="5" t="s">
        <v>10</v>
      </c>
      <c r="E12" s="1" t="s">
        <v>72</v>
      </c>
      <c r="F12" s="5"/>
      <c r="G12" s="6"/>
      <c r="H12" s="6">
        <f t="shared" si="0"/>
        <v>0</v>
      </c>
    </row>
    <row r="13" spans="1:8" ht="120" x14ac:dyDescent="0.25">
      <c r="A13" s="5" t="s">
        <v>37</v>
      </c>
      <c r="B13" s="5" t="s">
        <v>15</v>
      </c>
      <c r="C13" s="5">
        <v>2</v>
      </c>
      <c r="D13" s="5" t="s">
        <v>10</v>
      </c>
      <c r="E13" s="1" t="s">
        <v>73</v>
      </c>
      <c r="F13" s="5"/>
      <c r="G13" s="6"/>
      <c r="H13" s="6">
        <f t="shared" si="0"/>
        <v>0</v>
      </c>
    </row>
    <row r="14" spans="1:8" ht="105" x14ac:dyDescent="0.25">
      <c r="A14" s="5" t="s">
        <v>38</v>
      </c>
      <c r="B14" s="5" t="s">
        <v>5</v>
      </c>
      <c r="C14" s="5">
        <v>4</v>
      </c>
      <c r="D14" s="5" t="s">
        <v>10</v>
      </c>
      <c r="E14" s="1" t="s">
        <v>19</v>
      </c>
      <c r="F14" s="5"/>
      <c r="G14" s="6"/>
      <c r="H14" s="6">
        <f t="shared" si="0"/>
        <v>0</v>
      </c>
    </row>
    <row r="15" spans="1:8" ht="105" x14ac:dyDescent="0.25">
      <c r="A15" s="5" t="s">
        <v>39</v>
      </c>
      <c r="B15" s="5" t="s">
        <v>6</v>
      </c>
      <c r="C15" s="5">
        <v>4</v>
      </c>
      <c r="D15" s="5" t="s">
        <v>10</v>
      </c>
      <c r="E15" s="1" t="s">
        <v>66</v>
      </c>
      <c r="F15" s="5"/>
      <c r="G15" s="6"/>
      <c r="H15" s="6">
        <f t="shared" si="0"/>
        <v>0</v>
      </c>
    </row>
    <row r="16" spans="1:8" ht="165" x14ac:dyDescent="0.25">
      <c r="A16" s="5" t="s">
        <v>40</v>
      </c>
      <c r="B16" s="5" t="s">
        <v>48</v>
      </c>
      <c r="C16" s="5">
        <v>5</v>
      </c>
      <c r="D16" s="5" t="s">
        <v>10</v>
      </c>
      <c r="E16" s="1" t="s">
        <v>67</v>
      </c>
      <c r="F16" s="5"/>
      <c r="G16" s="6"/>
      <c r="H16" s="6">
        <f t="shared" si="0"/>
        <v>0</v>
      </c>
    </row>
    <row r="17" spans="1:8" ht="90" x14ac:dyDescent="0.25">
      <c r="A17" s="5" t="s">
        <v>41</v>
      </c>
      <c r="B17" s="5" t="s">
        <v>49</v>
      </c>
      <c r="C17" s="5">
        <v>9</v>
      </c>
      <c r="D17" s="5" t="s">
        <v>10</v>
      </c>
      <c r="E17" s="1" t="s">
        <v>68</v>
      </c>
      <c r="F17" s="5"/>
      <c r="G17" s="6"/>
      <c r="H17" s="6">
        <f t="shared" si="0"/>
        <v>0</v>
      </c>
    </row>
    <row r="18" spans="1:8" ht="15.75" x14ac:dyDescent="0.25">
      <c r="A18" s="7"/>
      <c r="B18" s="7"/>
      <c r="C18" s="7"/>
      <c r="D18" s="7"/>
      <c r="E18" s="7"/>
      <c r="F18" s="11" t="s">
        <v>44</v>
      </c>
      <c r="G18" s="12"/>
      <c r="H18" s="8">
        <f>SUM(H4:H17)</f>
        <v>0</v>
      </c>
    </row>
    <row r="19" spans="1:8" x14ac:dyDescent="0.25">
      <c r="A19" s="9"/>
      <c r="B19" s="9"/>
      <c r="C19" s="9"/>
      <c r="D19" s="9"/>
      <c r="E19" s="9"/>
      <c r="F19" s="9"/>
      <c r="G19" s="9"/>
      <c r="H19" s="9"/>
    </row>
    <row r="20" spans="1:8" x14ac:dyDescent="0.25">
      <c r="A20" s="9"/>
      <c r="B20" s="9"/>
      <c r="C20" s="9"/>
      <c r="D20" s="9"/>
      <c r="E20" s="9"/>
      <c r="F20" s="9"/>
      <c r="G20" s="9"/>
      <c r="H20" s="9"/>
    </row>
    <row r="21" spans="1:8" x14ac:dyDescent="0.25">
      <c r="A21" t="s">
        <v>45</v>
      </c>
      <c r="B21" s="9"/>
      <c r="C21" s="9"/>
      <c r="D21" s="9"/>
      <c r="E21" s="9"/>
      <c r="F21" s="9"/>
      <c r="G21" s="9"/>
      <c r="H21" s="9"/>
    </row>
    <row r="22" spans="1:8" x14ac:dyDescent="0.25">
      <c r="A22" s="9"/>
      <c r="B22" s="9"/>
      <c r="C22" s="9"/>
      <c r="D22" s="9"/>
      <c r="E22" s="9"/>
      <c r="F22" s="9"/>
      <c r="G22" s="9"/>
      <c r="H22" s="9"/>
    </row>
    <row r="23" spans="1:8" x14ac:dyDescent="0.25">
      <c r="A23" t="s">
        <v>46</v>
      </c>
      <c r="B23" s="9"/>
      <c r="C23" s="9"/>
      <c r="D23" s="9"/>
      <c r="E23" s="9"/>
      <c r="F23" s="9"/>
      <c r="G23" s="9"/>
      <c r="H23" s="9"/>
    </row>
  </sheetData>
  <mergeCells count="1">
    <mergeCell ref="F18:G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D2AD539C379684FBC9A729B171B19A2" ma:contentTypeVersion="2" ma:contentTypeDescription="Ustvari nov dokument." ma:contentTypeScope="" ma:versionID="cd5eea50862f93046c055efec4eb9d7c">
  <xsd:schema xmlns:xsd="http://www.w3.org/2001/XMLSchema" xmlns:xs="http://www.w3.org/2001/XMLSchema" xmlns:p="http://schemas.microsoft.com/office/2006/metadata/properties" xmlns:ns2="2b3f9936-0a8c-4a67-a089-ae630370122a" targetNamespace="http://schemas.microsoft.com/office/2006/metadata/properties" ma:root="true" ma:fieldsID="2f7d304cd15a18063ff3c989587665cd" ns2:_="">
    <xsd:import namespace="2b3f9936-0a8c-4a67-a089-ae630370122a"/>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f9936-0a8c-4a67-a089-ae63037012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0B9136-9290-4D0C-9D2A-7F29D8EC70C8}">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b3f9936-0a8c-4a67-a089-ae630370122a"/>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9B4A5311-6D78-4527-B85F-1536C189B3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f9936-0a8c-4a67-a089-ae63037012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844FA35-FB89-4611-AA37-9867FD35EB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SKLOP-1</vt:lpstr>
      <vt:lpstr>SKLOP-2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Andrej Jurič</dc:creator>
  <cp:keywords/>
  <dc:description/>
  <cp:lastModifiedBy>Aljaša Bravc</cp:lastModifiedBy>
  <cp:revision/>
  <cp:lastPrinted>2022-10-12T08:10:11Z</cp:lastPrinted>
  <dcterms:created xsi:type="dcterms:W3CDTF">2019-04-18T13:21:19Z</dcterms:created>
  <dcterms:modified xsi:type="dcterms:W3CDTF">2022-10-12T08:44:33Z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0x0101005D2AD539C379684FBC9A729B171B19A2</vt:lpwstr>
  </property>
</Properties>
</file>